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3\A PUBLICAR\pregão eletrônico\PE029 PA1066 SERVIÇOS LIMPEZA HOSPITAL\"/>
    </mc:Choice>
  </mc:AlternateContent>
  <bookViews>
    <workbookView xWindow="0" yWindow="0" windowWidth="21600" windowHeight="9630" tabRatio="649"/>
  </bookViews>
  <sheets>
    <sheet name="auxiliar de limpeza" sheetId="7" r:id="rId1"/>
  </sheets>
  <externalReferences>
    <externalReference r:id="rId2"/>
    <externalReference r:id="rId3"/>
  </externalReferences>
  <definedNames>
    <definedName name="_xlnm.Print_Area" localSheetId="0">'auxiliar de limpeza'!$A$1:$I$169</definedName>
    <definedName name="Auxiliar">#REF!</definedName>
    <definedName name="CUSTO_VALE_TRANSPORTE">#REF!</definedName>
    <definedName name="ecwece4c">#REF!</definedName>
    <definedName name="MOMB4">'[1]SERVENTE MANUTENCAO'!$I$144</definedName>
    <definedName name="MONA1">#REF!</definedName>
    <definedName name="MONA2">#REF!</definedName>
    <definedName name="MONA3">[2]HIDRAULICO!$I$138</definedName>
    <definedName name="MONA4">'[2]SERVENTE (AUX PRODUCAO)'!$I$138</definedName>
    <definedName name="MONA5">#REF!</definedName>
    <definedName name="MONA6">#REF!</definedName>
    <definedName name="MONA7">#REF!</definedName>
    <definedName name="MONA8">[2]MECANICO_REFRIGERACAO!$I$138</definedName>
    <definedName name="MONB1">#REF!</definedName>
    <definedName name="MONB2">#REF!</definedName>
    <definedName name="MONB3">[2]HIDRAULICO!$I$144</definedName>
    <definedName name="MONB4">'[2]SERVENTE (AUX PRODUCAO)'!$I$144</definedName>
    <definedName name="MONB5">#REF!</definedName>
    <definedName name="MONB6">#REF!</definedName>
    <definedName name="MONB7">#REF!</definedName>
    <definedName name="MONB8">[2]MECANICO_REFRIGERACAO!$I$144</definedName>
    <definedName name="MONC1">#REF!</definedName>
    <definedName name="MONC2">#REF!</definedName>
    <definedName name="MONC3">[2]HIDRAULICO!$I$148</definedName>
    <definedName name="MONC4">'[2]SERVENTE (AUX PRODUCAO)'!$I$148</definedName>
    <definedName name="MONC5">#REF!</definedName>
    <definedName name="MONC6">#REF!</definedName>
    <definedName name="MONC7">#REF!</definedName>
    <definedName name="MONC8">[2]MECANICO_REFRIGERACAO!$I$148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REMUNERACAO1">#REF!</definedName>
    <definedName name="REMUNERACAO2">#REF!</definedName>
    <definedName name="REMUNERACAO3">[2]HIDRAULICO!$I$30</definedName>
    <definedName name="REMUNERACAO4">'[2]SERVENTE (AUX PRODUCAO)'!$I$30</definedName>
    <definedName name="REMUNERACAO5">#REF!</definedName>
    <definedName name="REMUNERACAO6">#REF!</definedName>
    <definedName name="REMUNERACAO7">#REF!</definedName>
    <definedName name="REMUNERACAO8">[2]MECANICO_REFRIGERACAO!$I$30</definedName>
    <definedName name="TOTAL_MONT_A">#REF!</definedName>
    <definedName name="TOTAL1">#REF!</definedName>
    <definedName name="TOTAL2">#REF!</definedName>
    <definedName name="VALE_TRANSPORTE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9" i="7" l="1"/>
  <c r="A93" i="7"/>
  <c r="C93" i="7"/>
  <c r="E93" i="7"/>
  <c r="F93" i="7"/>
  <c r="G93" i="7"/>
  <c r="H93" i="7"/>
  <c r="I93" i="7"/>
  <c r="I76" i="7"/>
  <c r="A89" i="7"/>
  <c r="C89" i="7"/>
  <c r="E89" i="7"/>
  <c r="F89" i="7"/>
  <c r="G89" i="7"/>
  <c r="H89" i="7"/>
  <c r="I89" i="7"/>
  <c r="I77" i="7"/>
  <c r="A85" i="7"/>
  <c r="C85" i="7"/>
  <c r="E85" i="7"/>
  <c r="I29" i="7"/>
  <c r="F85" i="7"/>
  <c r="G85" i="7"/>
  <c r="H85" i="7"/>
  <c r="I85" i="7"/>
  <c r="I78" i="7"/>
  <c r="I79" i="7"/>
  <c r="I80" i="7"/>
  <c r="I81" i="7"/>
  <c r="G123" i="7"/>
  <c r="I30" i="7"/>
  <c r="I31" i="7"/>
  <c r="I32" i="7"/>
  <c r="I23" i="7"/>
  <c r="I33" i="7"/>
  <c r="I34" i="7"/>
  <c r="I37" i="7"/>
  <c r="A123" i="7"/>
  <c r="I40" i="7"/>
  <c r="I41" i="7"/>
  <c r="I42" i="7"/>
  <c r="I43" i="7"/>
  <c r="I44" i="7"/>
  <c r="I45" i="7"/>
  <c r="I46" i="7"/>
  <c r="I47" i="7"/>
  <c r="I48" i="7"/>
  <c r="C123" i="7"/>
  <c r="I52" i="7"/>
  <c r="I53" i="7"/>
  <c r="I54" i="7"/>
  <c r="I55" i="7"/>
  <c r="I56" i="7"/>
  <c r="I57" i="7"/>
  <c r="I58" i="7"/>
  <c r="I59" i="7"/>
  <c r="I60" i="7"/>
  <c r="D123" i="7"/>
  <c r="I64" i="7"/>
  <c r="I65" i="7"/>
  <c r="I66" i="7"/>
  <c r="I67" i="7"/>
  <c r="E123" i="7"/>
  <c r="H48" i="7"/>
  <c r="H60" i="7"/>
  <c r="H70" i="7"/>
  <c r="I70" i="7"/>
  <c r="I71" i="7"/>
  <c r="F123" i="7"/>
  <c r="H123" i="7"/>
  <c r="I121" i="7"/>
  <c r="I123" i="7"/>
  <c r="H118" i="7"/>
  <c r="I151" i="7"/>
  <c r="I149" i="7"/>
  <c r="I150" i="7"/>
  <c r="I152" i="7"/>
  <c r="F108" i="7"/>
  <c r="I100" i="7"/>
  <c r="I105" i="7"/>
  <c r="I155" i="7"/>
  <c r="I157" i="7"/>
  <c r="I115" i="7"/>
  <c r="I156" i="7"/>
  <c r="I158" i="7"/>
  <c r="I73" i="7"/>
  <c r="I95" i="7"/>
  <c r="A139" i="7"/>
  <c r="I125" i="7"/>
  <c r="C139" i="7"/>
  <c r="D139" i="7"/>
  <c r="H141" i="7"/>
  <c r="H143" i="7"/>
  <c r="D141" i="7"/>
  <c r="E141" i="7"/>
  <c r="I129" i="7"/>
  <c r="I130" i="7"/>
  <c r="I131" i="7"/>
  <c r="G141" i="7"/>
  <c r="G143" i="7"/>
  <c r="D140" i="7"/>
  <c r="E140" i="7"/>
  <c r="I132" i="7"/>
  <c r="I134" i="7"/>
  <c r="I162" i="7"/>
  <c r="G166" i="7"/>
  <c r="H157" i="7"/>
  <c r="I166" i="7"/>
  <c r="I169" i="7"/>
  <c r="A110" i="7"/>
  <c r="C110" i="7"/>
  <c r="D110" i="7"/>
  <c r="E110" i="7"/>
  <c r="F110" i="7"/>
  <c r="G110" i="7"/>
  <c r="H110" i="7"/>
  <c r="I108" i="7"/>
  <c r="I110" i="7"/>
  <c r="G108" i="7"/>
  <c r="G121" i="7"/>
  <c r="A30" i="7"/>
  <c r="G5" i="7"/>
  <c r="A6" i="7"/>
  <c r="B36" i="7"/>
  <c r="A31" i="7"/>
  <c r="A32" i="7"/>
  <c r="A33" i="7"/>
  <c r="A34" i="7"/>
  <c r="A35" i="7"/>
  <c r="A36" i="7"/>
  <c r="H36" i="7"/>
  <c r="H77" i="7"/>
  <c r="H79" i="7"/>
  <c r="A166" i="7"/>
  <c r="E142" i="7"/>
  <c r="H92" i="7"/>
  <c r="H67" i="7"/>
  <c r="G11" i="7"/>
  <c r="H71" i="7"/>
  <c r="H73" i="7"/>
  <c r="H34" i="7"/>
  <c r="H29" i="7"/>
  <c r="H33" i="7"/>
  <c r="H32" i="7"/>
  <c r="H31" i="7"/>
  <c r="H30" i="7"/>
  <c r="H35" i="7"/>
  <c r="H80" i="7"/>
  <c r="H76" i="7"/>
  <c r="H37" i="7"/>
  <c r="H78" i="7"/>
  <c r="H81" i="7"/>
  <c r="H95" i="7"/>
  <c r="H133" i="7"/>
  <c r="H114" i="7"/>
  <c r="H113" i="7"/>
  <c r="H104" i="7"/>
  <c r="H103" i="7"/>
  <c r="H101" i="7"/>
  <c r="H99" i="7"/>
  <c r="H102" i="7"/>
  <c r="H100" i="7"/>
  <c r="H115" i="7"/>
  <c r="H119" i="7"/>
  <c r="H105" i="7"/>
  <c r="H125" i="7"/>
  <c r="H132" i="7"/>
  <c r="H129" i="7"/>
  <c r="H130" i="7"/>
  <c r="H131" i="7"/>
  <c r="H134" i="7"/>
  <c r="H145" i="7"/>
  <c r="I145" i="7"/>
  <c r="I161" i="7"/>
  <c r="H155" i="7"/>
  <c r="H150" i="7"/>
  <c r="H151" i="7"/>
  <c r="H149" i="7"/>
  <c r="H156" i="7"/>
  <c r="H161" i="7"/>
  <c r="H162" i="7"/>
  <c r="H158" i="7"/>
  <c r="H152" i="7"/>
</calcChain>
</file>

<file path=xl/sharedStrings.xml><?xml version="1.0" encoding="utf-8"?>
<sst xmlns="http://schemas.openxmlformats.org/spreadsheetml/2006/main" count="250" uniqueCount="180">
  <si>
    <t>PROCESSO:</t>
  </si>
  <si>
    <t>LICITAÇÃO/EDITAL</t>
  </si>
  <si>
    <t>ABERTURA:</t>
  </si>
  <si>
    <t>Alíquota</t>
  </si>
  <si>
    <t>CCT</t>
  </si>
  <si>
    <t>Vr. Unitário</t>
  </si>
  <si>
    <t>Dias</t>
  </si>
  <si>
    <t>Desconto</t>
  </si>
  <si>
    <t>DSR - Descanso Semanal Remunerado</t>
  </si>
  <si>
    <t>MONTANTE A</t>
  </si>
  <si>
    <t>I</t>
  </si>
  <si>
    <t>Remuneração - Grupo I</t>
  </si>
  <si>
    <t>%</t>
  </si>
  <si>
    <t>Valor Mensal/unidade de serviço (R$)</t>
  </si>
  <si>
    <t>Salário</t>
  </si>
  <si>
    <r>
      <t xml:space="preserve">Adicional Periculosidade 30% </t>
    </r>
    <r>
      <rPr>
        <b/>
        <sz val="5"/>
        <color theme="1"/>
        <rFont val="Calibri"/>
        <family val="2"/>
        <scheme val="minor"/>
      </rPr>
      <t>(Ver súmulas 364, 132 e 191 do TST)</t>
    </r>
  </si>
  <si>
    <t>Total de Remuneração</t>
  </si>
  <si>
    <t>II</t>
  </si>
  <si>
    <t>Encargos Sociais - Grupo II: Obrigações Sociais</t>
  </si>
  <si>
    <r>
      <t xml:space="preserve">INSS </t>
    </r>
    <r>
      <rPr>
        <b/>
        <sz val="5"/>
        <color theme="1"/>
        <rFont val="Calibri"/>
        <family val="2"/>
        <scheme val="minor"/>
      </rPr>
      <t>(art. 22, inc. I, Lei nº 8.212/91)</t>
    </r>
  </si>
  <si>
    <r>
      <t xml:space="preserve">SESI ou SESC </t>
    </r>
    <r>
      <rPr>
        <b/>
        <sz val="5"/>
        <color theme="1"/>
        <rFont val="Calibri"/>
        <family val="2"/>
        <scheme val="minor"/>
      </rPr>
      <t>(art. 30, Lei nº 8.036/90)</t>
    </r>
  </si>
  <si>
    <r>
      <t xml:space="preserve">SENAI ou SENAC </t>
    </r>
    <r>
      <rPr>
        <b/>
        <sz val="5"/>
        <color theme="1"/>
        <rFont val="Calibri"/>
        <family val="2"/>
        <scheme val="minor"/>
      </rPr>
      <t>(Decreto-Lei nº 2.318/86)</t>
    </r>
  </si>
  <si>
    <r>
      <t xml:space="preserve">INCRA </t>
    </r>
    <r>
      <rPr>
        <b/>
        <sz val="5"/>
        <color theme="1"/>
        <rFont val="Calibri"/>
        <family val="2"/>
        <scheme val="minor"/>
      </rPr>
      <t>(art. 15I, Lei Complementar nº 011/71)</t>
    </r>
  </si>
  <si>
    <r>
      <t xml:space="preserve">SALÁRIO EDUCAÇÃO </t>
    </r>
    <r>
      <rPr>
        <b/>
        <sz val="5"/>
        <color theme="1"/>
        <rFont val="Calibri"/>
        <family val="2"/>
        <scheme val="minor"/>
      </rPr>
      <t>(art. , inc. I, Decreto nº 87.043/82)</t>
    </r>
  </si>
  <si>
    <r>
      <t>FGTS</t>
    </r>
    <r>
      <rPr>
        <b/>
        <sz val="5"/>
        <color theme="1"/>
        <rFont val="Calibri"/>
        <family val="2"/>
        <scheme val="minor"/>
      </rPr>
      <t xml:space="preserve"> (art. 15, Lei nº 8.036/90)</t>
    </r>
  </si>
  <si>
    <r>
      <t xml:space="preserve">SEBRAE </t>
    </r>
    <r>
      <rPr>
        <b/>
        <sz val="5"/>
        <color theme="1"/>
        <rFont val="Calibri"/>
        <family val="2"/>
        <scheme val="minor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</si>
  <si>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</si>
  <si>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</si>
  <si>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</si>
  <si>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</si>
  <si>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</si>
  <si>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</si>
  <si>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t>FALTAS ABONADAS</t>
    </r>
    <r>
      <rPr>
        <b/>
        <vertAlign val="superscript"/>
        <sz val="8"/>
        <color theme="1"/>
        <rFont val="Calibri"/>
        <family val="2"/>
        <scheme val="minor"/>
      </rPr>
      <t xml:space="preserve"> (3)</t>
    </r>
  </si>
  <si>
    <r>
      <t xml:space="preserve">FALTAS LEGAIS </t>
    </r>
    <r>
      <rPr>
        <vertAlign val="superscript"/>
        <sz val="8"/>
        <color theme="1"/>
        <rFont val="Calibri"/>
        <family val="2"/>
        <scheme val="minor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</si>
  <si>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</si>
  <si>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</si>
  <si>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</si>
  <si>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</si>
  <si>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</si>
  <si>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</si>
  <si>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</si>
  <si>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</si>
  <si>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</si>
  <si>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</si>
  <si>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</si>
  <si>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</si>
  <si>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INDENIZAÇÕES</t>
  </si>
  <si>
    <t>FGTS SOBRE INDENIZAÇÕES</t>
  </si>
  <si>
    <t>INDENIZAÇÃO COMPENSATÓRIA POR DEMISSÃO SEM JUSTA CAUSA</t>
  </si>
  <si>
    <t>Total do Grupo IV</t>
  </si>
  <si>
    <t>V</t>
  </si>
  <si>
    <t>Encargos Sociais - Grupo V: Incidências</t>
  </si>
  <si>
    <t>INCIDÊNCIA GRUPO II (Obrigações Sociais) X GRUPO III (Tempo Não Trabalhado)</t>
  </si>
  <si>
    <t>Total do Grupo V</t>
  </si>
  <si>
    <t>TOTAL DOS ENCAGOS SOCIAIS (II + III + IV + V)</t>
  </si>
  <si>
    <t>VI</t>
  </si>
  <si>
    <t>Total do Grupo VI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</si>
  <si>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</si>
  <si>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</si>
  <si>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</si>
  <si>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</si>
  <si>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</si>
  <si>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</si>
  <si>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</si>
  <si>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</si>
  <si>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</si>
  <si>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Dias por mês</t>
  </si>
  <si>
    <t>TOTAL DO MONTANTE A (I + II + III+ IV + V +VI)</t>
  </si>
  <si>
    <t>MONTANTE B</t>
  </si>
  <si>
    <t>Despesas Diretas</t>
  </si>
  <si>
    <t>Seguro de vida</t>
  </si>
  <si>
    <t>Materiais/Equipamentos</t>
  </si>
  <si>
    <t>Outros (especificar)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</si>
  <si>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</si>
  <si>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</si>
  <si>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</si>
  <si>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</si>
  <si>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</si>
  <si>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</si>
  <si>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</si>
  <si>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</si>
  <si>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</si>
  <si>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</si>
  <si>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Indiretas</t>
  </si>
  <si>
    <t>Despesas Administrativas</t>
  </si>
  <si>
    <t>Seguros</t>
  </si>
  <si>
    <t>Total de Despesas Indiretas</t>
  </si>
  <si>
    <t>Lucro</t>
  </si>
  <si>
    <t>Total do Lucro</t>
  </si>
  <si>
    <t>LIMITE DOS QUADROS II (Despesas Indiretas) e III (Lucro) sobre Montante A (exceto Vale-transporte), conforme alínea "b1", Inc. II, art. 7º, do Decreto 52.768</t>
  </si>
  <si>
    <t>TOTAL DO MONTANTE B (I + II + III)</t>
  </si>
  <si>
    <t>MONTANTE C</t>
  </si>
  <si>
    <t>PIS</t>
  </si>
  <si>
    <t>COFINS</t>
  </si>
  <si>
    <t>Total de Tributos</t>
  </si>
  <si>
    <t>O valor referente a tributos é obtido aplicando-se o percentual sobre o valor do faturamento.</t>
  </si>
  <si>
    <t>(8)</t>
  </si>
  <si>
    <t>As empresas optantes pelo SIMPLES que se enquadrarem nas exceções previstas nos parágrafos 5º-B a 5º-E do artigo 18 da Lei Complementar 123/2006, deverão preencher apenas a linha 4 da planilha</t>
  </si>
  <si>
    <t>MEMÓRIA DE CÁLCULO DOS TRIBUTOS</t>
  </si>
  <si>
    <t>Montante A</t>
  </si>
  <si>
    <t>Montante B</t>
  </si>
  <si>
    <t>TRIBUTOS</t>
  </si>
  <si>
    <t>LUCRO REAL</t>
  </si>
  <si>
    <t>LUCRO PRESUMIDO</t>
  </si>
  <si>
    <t>Coeficiente L. Real</t>
  </si>
  <si>
    <t>Coeficiente L. Presumido</t>
  </si>
  <si>
    <r>
      <t>Coef SIMPLES</t>
    </r>
    <r>
      <rPr>
        <i/>
        <vertAlign val="superscript"/>
        <sz val="6"/>
        <color theme="1"/>
        <rFont val="Calibri"/>
        <family val="2"/>
        <scheme val="minor"/>
      </rPr>
      <t xml:space="preserve"> (*)</t>
    </r>
  </si>
  <si>
    <t>OUTRO</t>
  </si>
  <si>
    <t>(*)</t>
  </si>
  <si>
    <t>Segunda faixa: Receita Bruta em 12 meses De 180.000,01 a 360.000,00- Alíquota de 9,00%</t>
  </si>
  <si>
    <t>TOTAL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</si>
  <si>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</si>
  <si>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</si>
  <si>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</si>
  <si>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</si>
  <si>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</si>
  <si>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</si>
  <si>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</si>
  <si>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</si>
  <si>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</si>
  <si>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</si>
  <si>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</si>
  <si>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</si>
  <si>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</si>
  <si>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do serviço</t>
  </si>
  <si>
    <r>
      <t xml:space="preserve">SEG. ACIDENTE DO TRABALHO 1%, 2% e 3% </t>
    </r>
    <r>
      <rPr>
        <b/>
        <sz val="5"/>
        <color theme="1"/>
        <rFont val="Calibri"/>
        <family val="2"/>
        <scheme val="minor"/>
      </rPr>
      <t>(art. 22, inc. II, alíneas "b" e "c", da Lei nº 8.212/91)</t>
    </r>
  </si>
  <si>
    <t>Salário Normativo</t>
  </si>
  <si>
    <t>Tarifa Transporte</t>
  </si>
  <si>
    <t>Outros</t>
  </si>
  <si>
    <t>Cidade:</t>
  </si>
  <si>
    <t>Porcentagem</t>
  </si>
  <si>
    <r>
      <t xml:space="preserve">Adicional Insalubridade 20% </t>
    </r>
    <r>
      <rPr>
        <b/>
        <sz val="5"/>
        <color theme="1"/>
        <rFont val="Calibri"/>
        <family val="2"/>
        <scheme val="minor"/>
      </rPr>
      <t>(Ver súmula 228 e 139 TST)</t>
    </r>
  </si>
  <si>
    <r>
      <t xml:space="preserve">Adicional Insalubridade 40% </t>
    </r>
    <r>
      <rPr>
        <b/>
        <sz val="5"/>
        <color theme="1"/>
        <rFont val="Calibri"/>
        <family val="2"/>
        <scheme val="minor"/>
      </rPr>
      <t>(Ver súmula 228 e 139 TST)</t>
    </r>
  </si>
  <si>
    <t>MEMÓRIA DE CÁLCULO DO VALE ALIMENTAÇÃO</t>
  </si>
  <si>
    <t>Valor</t>
  </si>
  <si>
    <r>
      <t xml:space="preserve">Adicional Insalubridade 10% </t>
    </r>
    <r>
      <rPr>
        <b/>
        <sz val="5"/>
        <color theme="1"/>
        <rFont val="Calibri"/>
        <family val="2"/>
        <scheme val="minor"/>
      </rPr>
      <t>(Ver súmula 228 e 139 TST)</t>
    </r>
  </si>
  <si>
    <t>Custo total por empregado</t>
  </si>
  <si>
    <t>Adicional de Supervisor (37%)</t>
  </si>
  <si>
    <t>Não aplicável</t>
  </si>
  <si>
    <t>Valor mensal</t>
  </si>
  <si>
    <t>Hora Intervalar</t>
  </si>
  <si>
    <t>Horas por mês</t>
  </si>
  <si>
    <t>Adicional Intervalar</t>
  </si>
  <si>
    <t>LIMITE QUADRO I (Despesas Diretas) sobre Montante A (exceto Vale-transporte), conforme alíneas "b.2" e "b.3", Inc. II, art. 7º, do Decreto 52.768/2015, alterado pelo Decreto 53.424/2017: 10% SEM MATERIAIS/EQUIPAMENTOS; 20% COM MATERIAIS/EQUIPAMENTOS</t>
  </si>
  <si>
    <t>Demais custos relativos à Norma Coletiva ou Disposições Legais - Grupo VI</t>
  </si>
  <si>
    <t>Sem fornecimento de materiais ou apenas fornecimento de EPIs ou uniformes, utilizar 10%.       Com fornecimento de materiais ou equipamentos, utilizar 20%.                                                               (Decreto 52.768/2015, alterado pelo Decreto 53.424/2017)</t>
  </si>
  <si>
    <t>Cargo/Função:</t>
  </si>
  <si>
    <t>INSALUBRIDADE (10%, 20%, 40%)</t>
  </si>
  <si>
    <t>PERICULOSIDADE (30%)</t>
  </si>
  <si>
    <t>Auxílio Alimentação</t>
  </si>
  <si>
    <t>Auxílio Lanche</t>
  </si>
  <si>
    <t>MEMÓRIA DE CÁLCULO DO VALE LANCHE</t>
  </si>
  <si>
    <t>ISS</t>
  </si>
  <si>
    <t>Convenção Coletiva de Trabalho:</t>
  </si>
  <si>
    <t>Origem do salário:</t>
  </si>
  <si>
    <t>Vlr. do salário e nº de horas correspondentes</t>
  </si>
  <si>
    <r>
      <t xml:space="preserve">Adicional de Supervisor </t>
    </r>
    <r>
      <rPr>
        <b/>
        <sz val="5"/>
        <color theme="1"/>
        <rFont val="Calibri"/>
        <family val="2"/>
        <scheme val="minor"/>
      </rPr>
      <t>(IN 02/2008 MPOG SLTI)</t>
    </r>
  </si>
  <si>
    <r>
      <t>Vale-Transporte</t>
    </r>
    <r>
      <rPr>
        <sz val="8"/>
        <color theme="1"/>
        <rFont val="Calibri"/>
        <family val="2"/>
      </rPr>
      <t>⁽⁵⁾</t>
    </r>
  </si>
  <si>
    <t>O valor do vale-transporte pode variar de acordo com o modal fornecido pelo empregador.</t>
  </si>
  <si>
    <t>(5)</t>
  </si>
  <si>
    <r>
      <t xml:space="preserve">Transporte </t>
    </r>
    <r>
      <rPr>
        <vertAlign val="superscript"/>
        <sz val="8"/>
        <color theme="1"/>
        <rFont val="Calibri"/>
        <family val="2"/>
        <scheme val="minor"/>
      </rPr>
      <t xml:space="preserve">(6) </t>
    </r>
  </si>
  <si>
    <t>(6)   Somente será preenchido quando o licitante fornecer transporte próprio
(6a)  EPI - Equipamento de Proteção Individual
(7)   Tais custos de mobilização não são renováveis, devendo ser eliminados após o primeiro ano de contrato caso haja prorrogação</t>
  </si>
  <si>
    <r>
      <t xml:space="preserve">Tributos </t>
    </r>
    <r>
      <rPr>
        <b/>
        <vertAlign val="superscript"/>
        <sz val="10"/>
        <color theme="1"/>
        <rFont val="Calibri"/>
        <family val="2"/>
        <scheme val="minor"/>
      </rPr>
      <t>(8)</t>
    </r>
  </si>
  <si>
    <t>(9)</t>
  </si>
  <si>
    <r>
      <t>Uniformes/EPI</t>
    </r>
    <r>
      <rPr>
        <vertAlign val="superscript"/>
        <sz val="8"/>
        <color indexed="8"/>
        <rFont val="Calibri"/>
        <family val="2"/>
      </rPr>
      <t xml:space="preserve"> (6a) </t>
    </r>
  </si>
  <si>
    <r>
      <t>Mobilização</t>
    </r>
    <r>
      <rPr>
        <vertAlign val="superscript"/>
        <sz val="8"/>
        <color theme="1"/>
        <rFont val="Calibri"/>
        <family val="2"/>
        <scheme val="minor"/>
      </rPr>
      <t xml:space="preserve"> (7)</t>
    </r>
  </si>
  <si>
    <r>
      <t xml:space="preserve">SIMPLES </t>
    </r>
    <r>
      <rPr>
        <vertAlign val="superscript"/>
        <sz val="8"/>
        <color theme="1"/>
        <rFont val="Calibri"/>
        <family val="2"/>
        <scheme val="minor"/>
      </rPr>
      <t>(9)</t>
    </r>
  </si>
  <si>
    <t>Base de cálculo da insalubridade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</si>
  <si>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scheme val="minor"/>
      </rPr>
      <t>COM DEDICAÇÃO EXCLUSIVA</t>
    </r>
    <r>
      <rPr>
        <b/>
        <sz val="8"/>
        <color theme="1"/>
        <rFont val="Calibri"/>
        <family val="2"/>
        <scheme val="minor"/>
      </rPr>
      <t xml:space="preserve"> DE MÃO DE OBRA (ANEXO III - DECRETO 52.768 de 15.12.2015)</t>
    </r>
  </si>
  <si>
    <t>auxiliar de limpeza</t>
  </si>
  <si>
    <r>
      <t xml:space="preserve">Outros benefícios que refletem na planilha de custos, caso constem na CCT:  </t>
    </r>
    <r>
      <rPr>
        <b/>
        <sz val="10"/>
        <rFont val="Calibri"/>
        <family val="2"/>
        <scheme val="minor"/>
      </rPr>
      <t>PLANO DE BENEFÍCIO SOCIAL FAMILIAR.</t>
    </r>
  </si>
  <si>
    <r>
      <t xml:space="preserve">REGIME DE TRIBUTAÇÃO: </t>
    </r>
    <r>
      <rPr>
        <b/>
        <sz val="14"/>
        <color rgb="FFFF0000"/>
        <rFont val="Calibri"/>
        <family val="2"/>
        <scheme val="minor"/>
      </rPr>
      <t>LUCRO PRESUMIDO</t>
    </r>
  </si>
  <si>
    <t>RS000044/2023 - SIND DAS EMPR DE ASSEIO E CONSERVACAO DO EST DO R G S e SEEAC/RS</t>
  </si>
  <si>
    <t>São Vicente do Sul/RS</t>
  </si>
  <si>
    <t>total anual R$</t>
  </si>
  <si>
    <t>Pregão Eletrônico</t>
  </si>
  <si>
    <t>029/2023</t>
  </si>
  <si>
    <t>1066/2022</t>
  </si>
  <si>
    <t>Valor Mensal por funcionário (A + B + C)</t>
  </si>
  <si>
    <t xml:space="preserve">Quantidade de funcionários (24 hs por dia)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</si>
</sst>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%"/>
    <numFmt numFmtId="165" formatCode="0.0%"/>
    <numFmt numFmtId="166" formatCode="&quot;R$&quot;\ #,##0.00"/>
    <numFmt numFmtId="167" formatCode="0.0000"/>
    <numFmt numFmtId="168" formatCode="_-&quot;R$ &quot;* #,##0.00_-;&quot;-R$ &quot;* #,##0.00_-;_-&quot;R$ &quot;* \-??_-;_-@_-"/>
  </numFmts>
  <fonts count="3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vertAlign val="superscript"/>
      <sz val="8"/>
      <color indexed="8"/>
      <name val="Calibri"/>
      <family val="2"/>
    </font>
    <font>
      <sz val="6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i/>
      <vertAlign val="superscript"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  <charset val="1"/>
    </font>
    <font>
      <sz val="7.5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4" fillId="0" borderId="0" applyNumberFormat="0" applyFill="0" applyBorder="0" applyAlignment="0" applyProtection="0">
      <alignment vertical="top"/>
      <protection locked="0"/>
    </xf>
    <xf numFmtId="168" fontId="26" fillId="0" borderId="0" applyBorder="0" applyProtection="0"/>
    <xf numFmtId="0" fontId="27" fillId="0" borderId="0"/>
    <xf numFmtId="0" fontId="23" fillId="0" borderId="0"/>
    <xf numFmtId="9" fontId="26" fillId="0" borderId="0" applyBorder="0" applyProtection="0"/>
  </cellStyleXfs>
  <cellXfs count="210">
    <xf numFmtId="0" fontId="0" fillId="0" borderId="0" xfId="0"/>
    <xf numFmtId="164" fontId="3" fillId="0" borderId="0" xfId="0" applyNumberFormat="1" applyFont="1" applyAlignment="1">
      <alignment horizontal="center" vertical="center" wrapText="1"/>
    </xf>
    <xf numFmtId="0" fontId="4" fillId="0" borderId="0" xfId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9" fontId="11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9" fontId="1" fillId="8" borderId="1" xfId="0" quotePrefix="1" applyNumberFormat="1" applyFont="1" applyFill="1" applyBorder="1" applyAlignment="1">
      <alignment horizontal="center" vertical="center" wrapText="1"/>
    </xf>
    <xf numFmtId="2" fontId="1" fillId="3" borderId="1" xfId="0" quotePrefix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7" fillId="2" borderId="1" xfId="0" quotePrefix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2" fillId="0" borderId="0" xfId="0" quotePrefix="1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4" fontId="10" fillId="1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4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4" borderId="11" xfId="0" applyNumberFormat="1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4" fontId="1" fillId="1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left" vertical="center" wrapText="1"/>
    </xf>
    <xf numFmtId="0" fontId="25" fillId="12" borderId="6" xfId="0" applyFont="1" applyFill="1" applyBorder="1" applyAlignment="1">
      <alignment horizontal="left" vertical="center" wrapText="1"/>
    </xf>
    <xf numFmtId="0" fontId="25" fillId="12" borderId="7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1" fillId="8" borderId="5" xfId="0" applyFont="1" applyFill="1" applyBorder="1" applyAlignment="1">
      <alignment vertical="top" wrapText="1"/>
    </xf>
    <xf numFmtId="0" fontId="1" fillId="8" borderId="6" xfId="0" quotePrefix="1" applyFont="1" applyFill="1" applyBorder="1" applyAlignment="1">
      <alignment vertical="top" wrapText="1"/>
    </xf>
    <xf numFmtId="0" fontId="1" fillId="8" borderId="7" xfId="0" quotePrefix="1" applyFont="1" applyFill="1" applyBorder="1" applyAlignment="1">
      <alignment vertical="top" wrapText="1"/>
    </xf>
    <xf numFmtId="0" fontId="17" fillId="2" borderId="1" xfId="0" quotePrefix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" fillId="8" borderId="1" xfId="0" quotePrefix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left" vertical="center" wrapText="1"/>
    </xf>
    <xf numFmtId="0" fontId="17" fillId="3" borderId="1" xfId="0" quotePrefix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9" fontId="3" fillId="4" borderId="11" xfId="0" applyNumberFormat="1" applyFont="1" applyFill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right" vertical="center" wrapText="1"/>
    </xf>
    <xf numFmtId="0" fontId="10" fillId="10" borderId="6" xfId="0" applyFont="1" applyFill="1" applyBorder="1" applyAlignment="1">
      <alignment horizontal="right" vertical="center" wrapText="1"/>
    </xf>
    <xf numFmtId="0" fontId="10" fillId="10" borderId="7" xfId="0" applyFont="1" applyFill="1" applyBorder="1" applyAlignment="1">
      <alignment horizontal="right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7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left" vertical="center" wrapText="1"/>
    </xf>
  </cellXfs>
  <cellStyles count="8">
    <cellStyle name="Hiperlink" xfId="1" builtinId="8"/>
    <cellStyle name="Hiperlink 2" xfId="3"/>
    <cellStyle name="Moeda 2" xfId="4"/>
    <cellStyle name="Normal" xfId="0" builtinId="0"/>
    <cellStyle name="Normal 2" xfId="2"/>
    <cellStyle name="Normal 2 2" xfId="5"/>
    <cellStyle name="Normal 3" xfId="6"/>
    <cellStyle name="Po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 refreshError="1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 refreshError="1"/>
      <sheetData sheetId="2"/>
      <sheetData sheetId="3" refreshError="1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tabSelected="1" view="pageBreakPreview" topLeftCell="A154" zoomScale="130" zoomScaleNormal="130" zoomScaleSheetLayoutView="130" workbookViewId="0">
      <selection activeCell="I174" sqref="I174"/>
    </sheetView>
  </sheetViews>
  <sheetFormatPr defaultColWidth="9.140625" defaultRowHeight="11.25" x14ac:dyDescent="0.25"/>
  <cols>
    <col min="1" max="1" width="2.85546875" style="4" customWidth="1"/>
    <col min="2" max="4" width="11.28515625" style="4" customWidth="1"/>
    <col min="5" max="5" width="12.140625" style="4" customWidth="1"/>
    <col min="6" max="7" width="11.28515625" style="4" customWidth="1"/>
    <col min="8" max="8" width="9.28515625" style="4" customWidth="1"/>
    <col min="9" max="9" width="11.7109375" style="4" customWidth="1"/>
    <col min="10" max="10" width="11.140625" style="1" customWidth="1"/>
    <col min="11" max="11" width="10" style="4" customWidth="1"/>
    <col min="12" max="12" width="9.140625" style="4"/>
    <col min="13" max="15" width="22.28515625" style="4" customWidth="1"/>
    <col min="16" max="16384" width="9.140625" style="4"/>
  </cols>
  <sheetData>
    <row r="1" spans="1:14" ht="27.75" customHeight="1" x14ac:dyDescent="0.25">
      <c r="A1" s="111" t="s">
        <v>168</v>
      </c>
      <c r="B1" s="111"/>
      <c r="C1" s="111"/>
      <c r="D1" s="111"/>
      <c r="E1" s="111"/>
      <c r="F1" s="111"/>
      <c r="G1" s="111"/>
      <c r="H1" s="111"/>
      <c r="I1" s="111"/>
      <c r="K1" s="2"/>
      <c r="L1" s="3"/>
      <c r="M1" s="3"/>
      <c r="N1" s="3"/>
    </row>
    <row r="2" spans="1:14" ht="22.5" customHeight="1" x14ac:dyDescent="0.25">
      <c r="A2" s="111" t="s">
        <v>0</v>
      </c>
      <c r="B2" s="111"/>
      <c r="C2" s="112" t="s">
        <v>177</v>
      </c>
      <c r="D2" s="112"/>
      <c r="E2" s="113" t="s">
        <v>171</v>
      </c>
      <c r="F2" s="113"/>
      <c r="G2" s="113"/>
      <c r="H2" s="113"/>
      <c r="I2" s="113"/>
      <c r="K2" s="5"/>
      <c r="L2" s="3"/>
      <c r="M2" s="3"/>
      <c r="N2" s="3"/>
    </row>
    <row r="3" spans="1:14" ht="27.75" customHeight="1" x14ac:dyDescent="0.25">
      <c r="A3" s="111" t="s">
        <v>1</v>
      </c>
      <c r="B3" s="111"/>
      <c r="C3" s="110" t="s">
        <v>175</v>
      </c>
      <c r="D3" s="109" t="s">
        <v>176</v>
      </c>
      <c r="E3" s="8" t="s">
        <v>2</v>
      </c>
      <c r="F3" s="6"/>
      <c r="G3" s="7"/>
      <c r="H3" s="7"/>
      <c r="I3" s="7"/>
      <c r="K3" s="3"/>
      <c r="L3" s="3"/>
      <c r="M3" s="3"/>
      <c r="N3" s="3"/>
    </row>
    <row r="4" spans="1:14" ht="5.0999999999999996" customHeight="1" x14ac:dyDescent="0.25">
      <c r="K4" s="3"/>
      <c r="L4" s="3"/>
      <c r="M4" s="3"/>
      <c r="N4" s="3"/>
    </row>
    <row r="5" spans="1:14" ht="18.75" customHeight="1" x14ac:dyDescent="0.25">
      <c r="A5" s="121" t="s">
        <v>146</v>
      </c>
      <c r="B5" s="122"/>
      <c r="C5" s="123"/>
      <c r="D5" s="118" t="s">
        <v>169</v>
      </c>
      <c r="E5" s="119"/>
      <c r="F5" s="120"/>
      <c r="G5" s="124" t="str">
        <f>IF(D6="12x36","Regime de trabalho:","Quantidade de HORAS/MÊS")</f>
        <v>Quantidade de HORAS/MÊS</v>
      </c>
      <c r="H5" s="125"/>
      <c r="I5" s="128">
        <v>220</v>
      </c>
      <c r="K5" s="3"/>
      <c r="L5" s="3"/>
      <c r="M5" s="3"/>
      <c r="N5" s="3"/>
    </row>
    <row r="6" spans="1:14" ht="18.75" customHeight="1" x14ac:dyDescent="0.25">
      <c r="A6" s="121" t="str">
        <f>IF(D6="12x36","Regime de trabalho:","Regime de trabalho (horas semanais):")</f>
        <v>Regime de trabalho (horas semanais):</v>
      </c>
      <c r="B6" s="122"/>
      <c r="C6" s="123"/>
      <c r="D6" s="121">
        <v>44</v>
      </c>
      <c r="E6" s="122"/>
      <c r="F6" s="123"/>
      <c r="G6" s="126"/>
      <c r="H6" s="127"/>
      <c r="I6" s="129"/>
      <c r="K6" s="3"/>
      <c r="L6" s="3"/>
      <c r="M6" s="3"/>
      <c r="N6" s="3"/>
    </row>
    <row r="7" spans="1:14" ht="22.5" customHeight="1" x14ac:dyDescent="0.25">
      <c r="A7" s="121" t="s">
        <v>153</v>
      </c>
      <c r="B7" s="122"/>
      <c r="C7" s="123"/>
      <c r="D7" s="133" t="s">
        <v>172</v>
      </c>
      <c r="E7" s="134"/>
      <c r="F7" s="135"/>
      <c r="G7" s="191" t="s">
        <v>147</v>
      </c>
      <c r="H7" s="192"/>
      <c r="I7" s="195">
        <v>0.4</v>
      </c>
    </row>
    <row r="8" spans="1:14" ht="22.5" customHeight="1" x14ac:dyDescent="0.25">
      <c r="A8" s="121" t="s">
        <v>154</v>
      </c>
      <c r="B8" s="122"/>
      <c r="C8" s="123"/>
      <c r="D8" s="133" t="s">
        <v>4</v>
      </c>
      <c r="E8" s="134"/>
      <c r="F8" s="135"/>
      <c r="G8" s="193"/>
      <c r="H8" s="194"/>
      <c r="I8" s="196"/>
    </row>
    <row r="9" spans="1:14" ht="24.75" customHeight="1" x14ac:dyDescent="0.25">
      <c r="A9" s="121" t="s">
        <v>129</v>
      </c>
      <c r="B9" s="122"/>
      <c r="C9" s="123"/>
      <c r="D9" s="130" t="s">
        <v>173</v>
      </c>
      <c r="E9" s="131"/>
      <c r="F9" s="132"/>
      <c r="G9" s="139" t="s">
        <v>148</v>
      </c>
      <c r="H9" s="139"/>
      <c r="I9" s="83" t="s">
        <v>138</v>
      </c>
    </row>
    <row r="10" spans="1:14" ht="32.25" customHeight="1" x14ac:dyDescent="0.25">
      <c r="A10" s="144" t="s">
        <v>126</v>
      </c>
      <c r="B10" s="145"/>
      <c r="C10" s="145"/>
      <c r="D10" s="145"/>
      <c r="E10" s="145"/>
      <c r="F10" s="145"/>
      <c r="G10" s="94" t="s">
        <v>155</v>
      </c>
      <c r="H10" s="9">
        <v>220</v>
      </c>
      <c r="I10" s="71">
        <v>1431.04</v>
      </c>
    </row>
    <row r="11" spans="1:14" ht="22.5" x14ac:dyDescent="0.25">
      <c r="A11" s="136" t="s">
        <v>152</v>
      </c>
      <c r="B11" s="137"/>
      <c r="C11" s="137"/>
      <c r="D11" s="137"/>
      <c r="E11" s="137"/>
      <c r="F11" s="137"/>
      <c r="G11" s="9" t="str">
        <f>D9</f>
        <v>São Vicente do Sul/RS</v>
      </c>
      <c r="H11" s="9" t="s">
        <v>3</v>
      </c>
      <c r="I11" s="96">
        <v>0.03</v>
      </c>
    </row>
    <row r="12" spans="1:14" ht="15" customHeight="1" x14ac:dyDescent="0.25">
      <c r="A12" s="146" t="s">
        <v>127</v>
      </c>
      <c r="B12" s="147"/>
      <c r="C12" s="147"/>
      <c r="D12" s="147"/>
      <c r="E12" s="147"/>
      <c r="F12" s="147"/>
      <c r="G12" s="140" t="s">
        <v>4</v>
      </c>
      <c r="H12" s="9" t="s">
        <v>5</v>
      </c>
      <c r="I12" s="71">
        <v>3</v>
      </c>
    </row>
    <row r="13" spans="1:14" x14ac:dyDescent="0.25">
      <c r="A13" s="148"/>
      <c r="B13" s="149"/>
      <c r="C13" s="149"/>
      <c r="D13" s="149"/>
      <c r="E13" s="149"/>
      <c r="F13" s="149"/>
      <c r="G13" s="140"/>
      <c r="H13" s="9" t="s">
        <v>6</v>
      </c>
      <c r="I13" s="72">
        <v>22</v>
      </c>
    </row>
    <row r="14" spans="1:14" x14ac:dyDescent="0.25">
      <c r="A14" s="144"/>
      <c r="B14" s="145"/>
      <c r="C14" s="145"/>
      <c r="D14" s="145"/>
      <c r="E14" s="145"/>
      <c r="F14" s="145"/>
      <c r="G14" s="140"/>
      <c r="H14" s="9" t="s">
        <v>7</v>
      </c>
      <c r="I14" s="10">
        <v>0.06</v>
      </c>
    </row>
    <row r="15" spans="1:14" ht="11.25" customHeight="1" x14ac:dyDescent="0.25">
      <c r="A15" s="116" t="s">
        <v>149</v>
      </c>
      <c r="B15" s="116"/>
      <c r="C15" s="116"/>
      <c r="D15" s="116"/>
      <c r="E15" s="116"/>
      <c r="F15" s="136"/>
      <c r="G15" s="140" t="s">
        <v>4</v>
      </c>
      <c r="H15" s="9" t="s">
        <v>5</v>
      </c>
      <c r="I15" s="71">
        <v>22</v>
      </c>
    </row>
    <row r="16" spans="1:14" ht="11.25" customHeight="1" x14ac:dyDescent="0.25">
      <c r="A16" s="116"/>
      <c r="B16" s="116"/>
      <c r="C16" s="116"/>
      <c r="D16" s="116"/>
      <c r="E16" s="116"/>
      <c r="F16" s="136"/>
      <c r="G16" s="140"/>
      <c r="H16" s="9" t="s">
        <v>6</v>
      </c>
      <c r="I16" s="72">
        <v>22</v>
      </c>
    </row>
    <row r="17" spans="1:9" x14ac:dyDescent="0.25">
      <c r="A17" s="116"/>
      <c r="B17" s="116"/>
      <c r="C17" s="116"/>
      <c r="D17" s="116"/>
      <c r="E17" s="116"/>
      <c r="F17" s="136"/>
      <c r="G17" s="140"/>
      <c r="H17" s="9" t="s">
        <v>7</v>
      </c>
      <c r="I17" s="10">
        <v>0.19</v>
      </c>
    </row>
    <row r="18" spans="1:9" x14ac:dyDescent="0.25">
      <c r="A18" s="116" t="s">
        <v>150</v>
      </c>
      <c r="B18" s="116"/>
      <c r="C18" s="116"/>
      <c r="D18" s="116"/>
      <c r="E18" s="116"/>
      <c r="F18" s="136"/>
      <c r="G18" s="140" t="s">
        <v>4</v>
      </c>
      <c r="H18" s="87" t="s">
        <v>5</v>
      </c>
      <c r="I18" s="71">
        <v>0</v>
      </c>
    </row>
    <row r="19" spans="1:9" x14ac:dyDescent="0.25">
      <c r="A19" s="116"/>
      <c r="B19" s="116"/>
      <c r="C19" s="116"/>
      <c r="D19" s="116"/>
      <c r="E19" s="116"/>
      <c r="F19" s="136"/>
      <c r="G19" s="140"/>
      <c r="H19" s="87" t="s">
        <v>6</v>
      </c>
      <c r="I19" s="72">
        <v>0</v>
      </c>
    </row>
    <row r="20" spans="1:9" x14ac:dyDescent="0.25">
      <c r="A20" s="116"/>
      <c r="B20" s="116"/>
      <c r="C20" s="116"/>
      <c r="D20" s="116"/>
      <c r="E20" s="116"/>
      <c r="F20" s="136"/>
      <c r="G20" s="140"/>
      <c r="H20" s="87" t="s">
        <v>7</v>
      </c>
      <c r="I20" s="85">
        <v>0</v>
      </c>
    </row>
    <row r="21" spans="1:9" ht="36" customHeight="1" x14ac:dyDescent="0.25">
      <c r="A21" s="114" t="s">
        <v>170</v>
      </c>
      <c r="B21" s="114"/>
      <c r="C21" s="114"/>
      <c r="D21" s="114"/>
      <c r="E21" s="114"/>
      <c r="F21" s="115"/>
      <c r="G21" s="70" t="s">
        <v>4</v>
      </c>
      <c r="H21" s="70" t="s">
        <v>139</v>
      </c>
      <c r="I21" s="78">
        <v>17.32</v>
      </c>
    </row>
    <row r="22" spans="1:9" ht="22.5" x14ac:dyDescent="0.25">
      <c r="A22" s="136" t="s">
        <v>137</v>
      </c>
      <c r="B22" s="137"/>
      <c r="C22" s="137"/>
      <c r="D22" s="137"/>
      <c r="E22" s="137"/>
      <c r="F22" s="138"/>
      <c r="G22" s="70"/>
      <c r="H22" s="70" t="s">
        <v>130</v>
      </c>
      <c r="I22" s="76" t="s">
        <v>138</v>
      </c>
    </row>
    <row r="23" spans="1:9" ht="34.5" customHeight="1" x14ac:dyDescent="0.25">
      <c r="A23" s="116" t="s">
        <v>167</v>
      </c>
      <c r="B23" s="116"/>
      <c r="C23" s="116"/>
      <c r="D23" s="116"/>
      <c r="E23" s="116"/>
      <c r="F23" s="116"/>
      <c r="G23" s="81"/>
      <c r="H23" s="81" t="s">
        <v>134</v>
      </c>
      <c r="I23" s="71">
        <f>I29</f>
        <v>1431.04</v>
      </c>
    </row>
    <row r="24" spans="1:9" ht="26.25" customHeight="1" x14ac:dyDescent="0.25">
      <c r="A24" s="136" t="s">
        <v>140</v>
      </c>
      <c r="B24" s="137"/>
      <c r="C24" s="137"/>
      <c r="D24" s="137"/>
      <c r="E24" s="137"/>
      <c r="F24" s="138"/>
      <c r="G24" s="70"/>
      <c r="H24" s="79" t="s">
        <v>141</v>
      </c>
      <c r="I24" s="80" t="s">
        <v>138</v>
      </c>
    </row>
    <row r="25" spans="1:9" ht="35.25" customHeight="1" x14ac:dyDescent="0.25">
      <c r="A25" s="116" t="s">
        <v>145</v>
      </c>
      <c r="B25" s="116"/>
      <c r="C25" s="116"/>
      <c r="D25" s="116"/>
      <c r="E25" s="116"/>
      <c r="F25" s="116"/>
      <c r="G25" s="66"/>
      <c r="H25" s="69" t="s">
        <v>130</v>
      </c>
      <c r="I25" s="73">
        <v>0.2</v>
      </c>
    </row>
    <row r="26" spans="1:9" ht="5.0999999999999996" customHeight="1" x14ac:dyDescent="0.25"/>
    <row r="27" spans="1:9" ht="17.25" customHeight="1" x14ac:dyDescent="0.25">
      <c r="A27" s="117" t="s">
        <v>9</v>
      </c>
      <c r="B27" s="117"/>
      <c r="C27" s="117"/>
      <c r="D27" s="117"/>
      <c r="E27" s="117"/>
      <c r="F27" s="117"/>
      <c r="G27" s="117"/>
      <c r="H27" s="117"/>
      <c r="I27" s="117"/>
    </row>
    <row r="28" spans="1:9" ht="33.75" x14ac:dyDescent="0.25">
      <c r="A28" s="11" t="s">
        <v>10</v>
      </c>
      <c r="B28" s="141" t="s">
        <v>11</v>
      </c>
      <c r="C28" s="142"/>
      <c r="D28" s="142"/>
      <c r="E28" s="142"/>
      <c r="F28" s="142"/>
      <c r="G28" s="143"/>
      <c r="H28" s="11" t="s">
        <v>12</v>
      </c>
      <c r="I28" s="11" t="s">
        <v>13</v>
      </c>
    </row>
    <row r="29" spans="1:9" ht="15" customHeight="1" x14ac:dyDescent="0.25">
      <c r="A29" s="12">
        <v>1</v>
      </c>
      <c r="B29" s="133" t="s">
        <v>14</v>
      </c>
      <c r="C29" s="134"/>
      <c r="D29" s="134"/>
      <c r="E29" s="134"/>
      <c r="F29" s="134"/>
      <c r="G29" s="135"/>
      <c r="H29" s="13">
        <f t="shared" ref="H29:H36" si="0">I29/$I$37</f>
        <v>0.71428571428571419</v>
      </c>
      <c r="I29" s="14">
        <f>IF(D6="12x36",I10,I10/H10*I5)</f>
        <v>1431.04</v>
      </c>
    </row>
    <row r="30" spans="1:9" ht="15" customHeight="1" x14ac:dyDescent="0.25">
      <c r="A30" s="74">
        <f>A29+1</f>
        <v>2</v>
      </c>
      <c r="B30" s="133" t="s">
        <v>15</v>
      </c>
      <c r="C30" s="134"/>
      <c r="D30" s="134"/>
      <c r="E30" s="134"/>
      <c r="F30" s="134"/>
      <c r="G30" s="135"/>
      <c r="H30" s="13">
        <f t="shared" si="0"/>
        <v>0</v>
      </c>
      <c r="I30" s="14">
        <f>IF(I9=30%,I29*I9,0)</f>
        <v>0</v>
      </c>
    </row>
    <row r="31" spans="1:9" ht="15" customHeight="1" x14ac:dyDescent="0.25">
      <c r="A31" s="74">
        <f t="shared" ref="A31:A36" si="1">A30+1</f>
        <v>3</v>
      </c>
      <c r="B31" s="150" t="s">
        <v>135</v>
      </c>
      <c r="C31" s="150"/>
      <c r="D31" s="150"/>
      <c r="E31" s="150"/>
      <c r="F31" s="150"/>
      <c r="G31" s="150"/>
      <c r="H31" s="13">
        <f t="shared" si="0"/>
        <v>0</v>
      </c>
      <c r="I31" s="14">
        <f>IF(I7=10%,I23*I7,0)</f>
        <v>0</v>
      </c>
    </row>
    <row r="32" spans="1:9" ht="15" customHeight="1" x14ac:dyDescent="0.25">
      <c r="A32" s="74">
        <f t="shared" si="1"/>
        <v>4</v>
      </c>
      <c r="B32" s="150" t="s">
        <v>131</v>
      </c>
      <c r="C32" s="150"/>
      <c r="D32" s="150"/>
      <c r="E32" s="150"/>
      <c r="F32" s="150"/>
      <c r="G32" s="150"/>
      <c r="H32" s="13">
        <f t="shared" si="0"/>
        <v>0</v>
      </c>
      <c r="I32" s="14">
        <f>IF(I7=20%,I23*I7,0)</f>
        <v>0</v>
      </c>
    </row>
    <row r="33" spans="1:10" ht="15" customHeight="1" x14ac:dyDescent="0.25">
      <c r="A33" s="74">
        <f t="shared" si="1"/>
        <v>5</v>
      </c>
      <c r="B33" s="150" t="s">
        <v>132</v>
      </c>
      <c r="C33" s="150"/>
      <c r="D33" s="150"/>
      <c r="E33" s="150"/>
      <c r="F33" s="150"/>
      <c r="G33" s="150"/>
      <c r="H33" s="13">
        <f t="shared" si="0"/>
        <v>0.2857142857142857</v>
      </c>
      <c r="I33" s="14">
        <f>IF(I7=40%,I23*I7,0)</f>
        <v>572.41600000000005</v>
      </c>
    </row>
    <row r="34" spans="1:10" ht="15" customHeight="1" x14ac:dyDescent="0.25">
      <c r="A34" s="74">
        <f t="shared" si="1"/>
        <v>6</v>
      </c>
      <c r="B34" s="133" t="s">
        <v>156</v>
      </c>
      <c r="C34" s="134"/>
      <c r="D34" s="134"/>
      <c r="E34" s="134"/>
      <c r="F34" s="134"/>
      <c r="G34" s="135"/>
      <c r="H34" s="13">
        <f t="shared" si="0"/>
        <v>0</v>
      </c>
      <c r="I34" s="14">
        <f>IF(I22="Não aplicável",0,I29*I22)</f>
        <v>0</v>
      </c>
    </row>
    <row r="35" spans="1:10" ht="15" customHeight="1" x14ac:dyDescent="0.25">
      <c r="A35" s="74">
        <f t="shared" si="1"/>
        <v>7</v>
      </c>
      <c r="B35" s="133" t="s">
        <v>8</v>
      </c>
      <c r="C35" s="134"/>
      <c r="D35" s="134"/>
      <c r="E35" s="134"/>
      <c r="F35" s="134"/>
      <c r="G35" s="135"/>
      <c r="H35" s="13">
        <f t="shared" si="0"/>
        <v>0</v>
      </c>
      <c r="I35" s="14">
        <v>0</v>
      </c>
    </row>
    <row r="36" spans="1:10" ht="15" customHeight="1" x14ac:dyDescent="0.25">
      <c r="A36" s="82">
        <f t="shared" si="1"/>
        <v>8</v>
      </c>
      <c r="B36" s="154" t="str">
        <f>IF(D6="12x36","Para postos 12x36 os feriados são considerados compensados, conforme parágrafo único, Art. 59-A da CLT","Outros")</f>
        <v>Outros</v>
      </c>
      <c r="C36" s="155"/>
      <c r="D36" s="155"/>
      <c r="E36" s="155"/>
      <c r="F36" s="155"/>
      <c r="G36" s="156"/>
      <c r="H36" s="13">
        <f t="shared" si="0"/>
        <v>0</v>
      </c>
      <c r="I36" s="68">
        <v>0</v>
      </c>
    </row>
    <row r="37" spans="1:10" s="18" customFormat="1" ht="15" customHeight="1" x14ac:dyDescent="0.25">
      <c r="A37" s="151" t="s">
        <v>16</v>
      </c>
      <c r="B37" s="152"/>
      <c r="C37" s="152"/>
      <c r="D37" s="152"/>
      <c r="E37" s="152"/>
      <c r="F37" s="152"/>
      <c r="G37" s="153"/>
      <c r="H37" s="16">
        <f>SUM(H29:H36)</f>
        <v>0.99999999999999989</v>
      </c>
      <c r="I37" s="53">
        <f>SUM(I29:I36)</f>
        <v>2003.4560000000001</v>
      </c>
      <c r="J37" s="17"/>
    </row>
    <row r="38" spans="1:10" ht="5.0999999999999996" customHeight="1" x14ac:dyDescent="0.25"/>
    <row r="39" spans="1:10" ht="33.75" customHeight="1" x14ac:dyDescent="0.25">
      <c r="A39" s="11" t="s">
        <v>17</v>
      </c>
      <c r="B39" s="141" t="s">
        <v>18</v>
      </c>
      <c r="C39" s="142"/>
      <c r="D39" s="142"/>
      <c r="E39" s="142"/>
      <c r="F39" s="142"/>
      <c r="G39" s="143"/>
      <c r="H39" s="11" t="s">
        <v>12</v>
      </c>
      <c r="I39" s="11" t="s">
        <v>13</v>
      </c>
    </row>
    <row r="40" spans="1:10" ht="15" customHeight="1" x14ac:dyDescent="0.25">
      <c r="A40" s="12">
        <v>1</v>
      </c>
      <c r="B40" s="133" t="s">
        <v>19</v>
      </c>
      <c r="C40" s="134"/>
      <c r="D40" s="134"/>
      <c r="E40" s="134"/>
      <c r="F40" s="134"/>
      <c r="G40" s="135"/>
      <c r="H40" s="13">
        <v>0.2</v>
      </c>
      <c r="I40" s="14">
        <f>$I$37*H40</f>
        <v>400.69120000000004</v>
      </c>
    </row>
    <row r="41" spans="1:10" ht="15" customHeight="1" x14ac:dyDescent="0.25">
      <c r="A41" s="12">
        <v>2</v>
      </c>
      <c r="B41" s="133" t="s">
        <v>20</v>
      </c>
      <c r="C41" s="134"/>
      <c r="D41" s="134"/>
      <c r="E41" s="134"/>
      <c r="F41" s="134"/>
      <c r="G41" s="135"/>
      <c r="H41" s="13">
        <v>1.4999999999999999E-2</v>
      </c>
      <c r="I41" s="14">
        <f t="shared" ref="I41:I47" si="2">$I$37*H41</f>
        <v>30.051840000000002</v>
      </c>
    </row>
    <row r="42" spans="1:10" ht="15" customHeight="1" x14ac:dyDescent="0.25">
      <c r="A42" s="12">
        <v>3</v>
      </c>
      <c r="B42" s="133" t="s">
        <v>21</v>
      </c>
      <c r="C42" s="134"/>
      <c r="D42" s="134"/>
      <c r="E42" s="134"/>
      <c r="F42" s="134"/>
      <c r="G42" s="135"/>
      <c r="H42" s="13">
        <v>0.01</v>
      </c>
      <c r="I42" s="14">
        <f t="shared" si="2"/>
        <v>20.034560000000003</v>
      </c>
    </row>
    <row r="43" spans="1:10" ht="15" customHeight="1" x14ac:dyDescent="0.25">
      <c r="A43" s="12">
        <v>4</v>
      </c>
      <c r="B43" s="133" t="s">
        <v>22</v>
      </c>
      <c r="C43" s="134"/>
      <c r="D43" s="134"/>
      <c r="E43" s="134"/>
      <c r="F43" s="134"/>
      <c r="G43" s="135"/>
      <c r="H43" s="13">
        <v>2E-3</v>
      </c>
      <c r="I43" s="14">
        <f>$I$37*H43</f>
        <v>4.0069120000000007</v>
      </c>
    </row>
    <row r="44" spans="1:10" ht="15" customHeight="1" x14ac:dyDescent="0.25">
      <c r="A44" s="12">
        <v>5</v>
      </c>
      <c r="B44" s="133" t="s">
        <v>23</v>
      </c>
      <c r="C44" s="134"/>
      <c r="D44" s="134"/>
      <c r="E44" s="134"/>
      <c r="F44" s="134"/>
      <c r="G44" s="135"/>
      <c r="H44" s="13">
        <v>2.5000000000000001E-2</v>
      </c>
      <c r="I44" s="14">
        <f t="shared" si="2"/>
        <v>50.086400000000005</v>
      </c>
    </row>
    <row r="45" spans="1:10" ht="15" customHeight="1" x14ac:dyDescent="0.25">
      <c r="A45" s="12">
        <v>6</v>
      </c>
      <c r="B45" s="133" t="s">
        <v>24</v>
      </c>
      <c r="C45" s="134"/>
      <c r="D45" s="134"/>
      <c r="E45" s="134"/>
      <c r="F45" s="134"/>
      <c r="G45" s="135"/>
      <c r="H45" s="13">
        <v>0.08</v>
      </c>
      <c r="I45" s="14">
        <f>$I$37*H45</f>
        <v>160.27648000000002</v>
      </c>
    </row>
    <row r="46" spans="1:10" ht="15" customHeight="1" x14ac:dyDescent="0.25">
      <c r="A46" s="12">
        <v>7</v>
      </c>
      <c r="B46" s="133" t="s">
        <v>125</v>
      </c>
      <c r="C46" s="134"/>
      <c r="D46" s="134"/>
      <c r="E46" s="134"/>
      <c r="F46" s="134"/>
      <c r="G46" s="135"/>
      <c r="H46" s="13">
        <v>0.03</v>
      </c>
      <c r="I46" s="14">
        <f t="shared" si="2"/>
        <v>60.103680000000004</v>
      </c>
    </row>
    <row r="47" spans="1:10" ht="15" customHeight="1" x14ac:dyDescent="0.25">
      <c r="A47" s="12">
        <v>8</v>
      </c>
      <c r="B47" s="133" t="s">
        <v>25</v>
      </c>
      <c r="C47" s="134"/>
      <c r="D47" s="134"/>
      <c r="E47" s="134"/>
      <c r="F47" s="134"/>
      <c r="G47" s="135"/>
      <c r="H47" s="13">
        <v>6.0000000000000001E-3</v>
      </c>
      <c r="I47" s="14">
        <f t="shared" si="2"/>
        <v>12.020736000000001</v>
      </c>
    </row>
    <row r="48" spans="1:10" s="18" customFormat="1" ht="15" customHeight="1" x14ac:dyDescent="0.25">
      <c r="A48" s="151" t="s">
        <v>26</v>
      </c>
      <c r="B48" s="152"/>
      <c r="C48" s="152"/>
      <c r="D48" s="152"/>
      <c r="E48" s="152"/>
      <c r="F48" s="152"/>
      <c r="G48" s="153"/>
      <c r="H48" s="16">
        <f>SUM(H40:H47)</f>
        <v>0.3680000000000001</v>
      </c>
      <c r="I48" s="53">
        <f>SUM(I40:I47)</f>
        <v>737.27180800000019</v>
      </c>
      <c r="J48" s="17"/>
    </row>
    <row r="49" spans="1:16" ht="15" customHeight="1" x14ac:dyDescent="0.25">
      <c r="A49" s="157" t="s">
        <v>27</v>
      </c>
      <c r="B49" s="157"/>
      <c r="C49" s="157"/>
      <c r="D49" s="157"/>
      <c r="E49" s="157"/>
      <c r="F49" s="157"/>
      <c r="G49" s="157"/>
      <c r="H49" s="157"/>
      <c r="I49" s="157"/>
    </row>
    <row r="50" spans="1:16" ht="30.75" customHeight="1" x14ac:dyDescent="0.25">
      <c r="A50" s="158" t="s">
        <v>28</v>
      </c>
      <c r="B50" s="158"/>
      <c r="C50" s="158"/>
      <c r="D50" s="158"/>
      <c r="E50" s="158"/>
      <c r="F50" s="158"/>
      <c r="G50" s="158"/>
      <c r="H50" s="158"/>
      <c r="I50" s="158"/>
      <c r="J50"/>
      <c r="K50"/>
      <c r="L50"/>
      <c r="M50"/>
      <c r="N50"/>
      <c r="O50"/>
      <c r="P50"/>
    </row>
    <row r="51" spans="1:16" ht="33.75" customHeight="1" x14ac:dyDescent="0.25">
      <c r="A51" s="11" t="s">
        <v>29</v>
      </c>
      <c r="B51" s="141" t="s">
        <v>30</v>
      </c>
      <c r="C51" s="142"/>
      <c r="D51" s="142"/>
      <c r="E51" s="142"/>
      <c r="F51" s="142"/>
      <c r="G51" s="143"/>
      <c r="H51" s="11" t="s">
        <v>12</v>
      </c>
      <c r="I51" s="11" t="s">
        <v>13</v>
      </c>
    </row>
    <row r="52" spans="1:16" ht="15" customHeight="1" x14ac:dyDescent="0.25">
      <c r="A52" s="12">
        <v>1</v>
      </c>
      <c r="B52" s="133" t="s">
        <v>31</v>
      </c>
      <c r="C52" s="134"/>
      <c r="D52" s="134"/>
      <c r="E52" s="134"/>
      <c r="F52" s="134"/>
      <c r="G52" s="135"/>
      <c r="H52" s="67">
        <v>0.119314</v>
      </c>
      <c r="I52" s="14">
        <f>$I$37*H52</f>
        <v>239.04034918400004</v>
      </c>
    </row>
    <row r="53" spans="1:16" ht="15" customHeight="1" x14ac:dyDescent="0.25">
      <c r="A53" s="12">
        <v>2</v>
      </c>
      <c r="B53" s="133" t="s">
        <v>32</v>
      </c>
      <c r="C53" s="134"/>
      <c r="D53" s="134"/>
      <c r="E53" s="134"/>
      <c r="F53" s="134"/>
      <c r="G53" s="135"/>
      <c r="H53" s="67">
        <v>2.0479000000000001E-2</v>
      </c>
      <c r="I53" s="14">
        <f t="shared" ref="I53:I58" si="3">$I$37*H53</f>
        <v>41.028775424000003</v>
      </c>
    </row>
    <row r="54" spans="1:16" ht="15" customHeight="1" x14ac:dyDescent="0.25">
      <c r="A54" s="12">
        <v>3</v>
      </c>
      <c r="B54" s="133" t="s">
        <v>33</v>
      </c>
      <c r="C54" s="134"/>
      <c r="D54" s="134"/>
      <c r="E54" s="134"/>
      <c r="F54" s="134"/>
      <c r="G54" s="135"/>
      <c r="H54" s="13">
        <v>1.2123E-2</v>
      </c>
      <c r="I54" s="14">
        <f t="shared" si="3"/>
        <v>24.287897088000001</v>
      </c>
    </row>
    <row r="55" spans="1:16" ht="15" customHeight="1" x14ac:dyDescent="0.25">
      <c r="A55" s="12">
        <v>4</v>
      </c>
      <c r="B55" s="133" t="s">
        <v>34</v>
      </c>
      <c r="C55" s="134"/>
      <c r="D55" s="134"/>
      <c r="E55" s="134"/>
      <c r="F55" s="134"/>
      <c r="G55" s="135"/>
      <c r="H55" s="13">
        <v>1.1436E-2</v>
      </c>
      <c r="I55" s="14">
        <f>$I$37*H55</f>
        <v>22.911522816000002</v>
      </c>
    </row>
    <row r="56" spans="1:16" ht="15" customHeight="1" x14ac:dyDescent="0.25">
      <c r="A56" s="12">
        <v>5</v>
      </c>
      <c r="B56" s="133" t="s">
        <v>35</v>
      </c>
      <c r="C56" s="134"/>
      <c r="D56" s="134"/>
      <c r="E56" s="134"/>
      <c r="F56" s="134"/>
      <c r="G56" s="135"/>
      <c r="H56" s="13">
        <v>1.74E-4</v>
      </c>
      <c r="I56" s="14">
        <f t="shared" si="3"/>
        <v>0.34860134400000004</v>
      </c>
    </row>
    <row r="57" spans="1:16" ht="15" customHeight="1" x14ac:dyDescent="0.25">
      <c r="A57" s="12">
        <v>6</v>
      </c>
      <c r="B57" s="133" t="s">
        <v>36</v>
      </c>
      <c r="C57" s="134"/>
      <c r="D57" s="134"/>
      <c r="E57" s="134"/>
      <c r="F57" s="134"/>
      <c r="G57" s="135"/>
      <c r="H57" s="13">
        <v>4.4200000000000001E-4</v>
      </c>
      <c r="I57" s="14">
        <f t="shared" si="3"/>
        <v>0.88552755200000011</v>
      </c>
    </row>
    <row r="58" spans="1:16" ht="15" customHeight="1" x14ac:dyDescent="0.25">
      <c r="A58" s="12">
        <v>7</v>
      </c>
      <c r="B58" s="133" t="s">
        <v>37</v>
      </c>
      <c r="C58" s="134"/>
      <c r="D58" s="134"/>
      <c r="E58" s="134"/>
      <c r="F58" s="134"/>
      <c r="G58" s="135"/>
      <c r="H58" s="13">
        <v>1.85E-4</v>
      </c>
      <c r="I58" s="14">
        <f t="shared" si="3"/>
        <v>0.37063936000000003</v>
      </c>
    </row>
    <row r="59" spans="1:16" ht="15" customHeight="1" x14ac:dyDescent="0.25">
      <c r="A59" s="12">
        <v>8</v>
      </c>
      <c r="B59" s="133" t="s">
        <v>38</v>
      </c>
      <c r="C59" s="134"/>
      <c r="D59" s="134"/>
      <c r="E59" s="134"/>
      <c r="F59" s="134"/>
      <c r="G59" s="135"/>
      <c r="H59" s="13">
        <v>9.0789999999999996E-2</v>
      </c>
      <c r="I59" s="14">
        <f>$I$37*H59</f>
        <v>181.89377024000001</v>
      </c>
    </row>
    <row r="60" spans="1:16" s="18" customFormat="1" ht="15" customHeight="1" x14ac:dyDescent="0.25">
      <c r="A60" s="151" t="s">
        <v>39</v>
      </c>
      <c r="B60" s="152"/>
      <c r="C60" s="152"/>
      <c r="D60" s="152"/>
      <c r="E60" s="152"/>
      <c r="F60" s="152"/>
      <c r="G60" s="153"/>
      <c r="H60" s="16">
        <f>SUM(H52:H59)</f>
        <v>0.25494299999999998</v>
      </c>
      <c r="I60" s="53">
        <f>SUM(I52:I59)</f>
        <v>510.76708300799999</v>
      </c>
      <c r="J60" s="17"/>
    </row>
    <row r="61" spans="1:16" ht="11.25" customHeight="1" x14ac:dyDescent="0.25">
      <c r="A61" s="19" t="s">
        <v>40</v>
      </c>
      <c r="B61" s="159" t="s">
        <v>41</v>
      </c>
      <c r="C61" s="159"/>
      <c r="D61" s="159"/>
      <c r="E61" s="159"/>
      <c r="F61" s="159"/>
      <c r="G61" s="159"/>
      <c r="H61" s="159"/>
      <c r="I61" s="159"/>
    </row>
    <row r="62" spans="1:16" ht="15" customHeight="1" x14ac:dyDescent="0.25">
      <c r="A62" s="19" t="s">
        <v>42</v>
      </c>
      <c r="B62" s="160" t="s">
        <v>43</v>
      </c>
      <c r="C62" s="160"/>
      <c r="D62" s="160"/>
      <c r="E62" s="160"/>
      <c r="F62" s="160"/>
      <c r="G62" s="160"/>
      <c r="H62" s="160"/>
      <c r="I62" s="160"/>
    </row>
    <row r="63" spans="1:16" ht="33.75" customHeight="1" x14ac:dyDescent="0.25">
      <c r="A63" s="11" t="s">
        <v>44</v>
      </c>
      <c r="B63" s="141" t="s">
        <v>45</v>
      </c>
      <c r="C63" s="142"/>
      <c r="D63" s="142"/>
      <c r="E63" s="142"/>
      <c r="F63" s="142"/>
      <c r="G63" s="143"/>
      <c r="H63" s="11" t="s">
        <v>12</v>
      </c>
      <c r="I63" s="11" t="s">
        <v>13</v>
      </c>
    </row>
    <row r="64" spans="1:16" ht="15" customHeight="1" x14ac:dyDescent="0.25">
      <c r="A64" s="12">
        <v>1</v>
      </c>
      <c r="B64" s="133" t="s">
        <v>46</v>
      </c>
      <c r="C64" s="134"/>
      <c r="D64" s="134"/>
      <c r="E64" s="134"/>
      <c r="F64" s="134"/>
      <c r="G64" s="135"/>
      <c r="H64" s="13">
        <v>2.3626999999999999E-2</v>
      </c>
      <c r="I64" s="14">
        <f>$I$37*H64</f>
        <v>47.335654912000003</v>
      </c>
    </row>
    <row r="65" spans="1:11" ht="15" customHeight="1" x14ac:dyDescent="0.25">
      <c r="A65" s="12">
        <v>2</v>
      </c>
      <c r="B65" s="133" t="s">
        <v>47</v>
      </c>
      <c r="C65" s="134"/>
      <c r="D65" s="134"/>
      <c r="E65" s="134"/>
      <c r="F65" s="134"/>
      <c r="G65" s="135"/>
      <c r="H65" s="13">
        <v>1.717E-3</v>
      </c>
      <c r="I65" s="14">
        <f t="shared" ref="I65:I66" si="4">$I$37*H65</f>
        <v>3.4399339520000001</v>
      </c>
    </row>
    <row r="66" spans="1:11" ht="15" customHeight="1" x14ac:dyDescent="0.25">
      <c r="A66" s="12">
        <v>3</v>
      </c>
      <c r="B66" s="133" t="s">
        <v>48</v>
      </c>
      <c r="C66" s="134"/>
      <c r="D66" s="134"/>
      <c r="E66" s="134"/>
      <c r="F66" s="134"/>
      <c r="G66" s="135"/>
      <c r="H66" s="13">
        <v>9.4509999999999993E-3</v>
      </c>
      <c r="I66" s="14">
        <f t="shared" si="4"/>
        <v>18.934662656</v>
      </c>
    </row>
    <row r="67" spans="1:11" s="18" customFormat="1" ht="15" customHeight="1" x14ac:dyDescent="0.25">
      <c r="A67" s="151" t="s">
        <v>49</v>
      </c>
      <c r="B67" s="152"/>
      <c r="C67" s="152"/>
      <c r="D67" s="152"/>
      <c r="E67" s="152"/>
      <c r="F67" s="152"/>
      <c r="G67" s="153"/>
      <c r="H67" s="16">
        <f>SUM(H64:H66)</f>
        <v>3.4795E-2</v>
      </c>
      <c r="I67" s="53">
        <f>SUM(I64:I66)</f>
        <v>69.71025152</v>
      </c>
      <c r="J67" s="17"/>
    </row>
    <row r="68" spans="1:11" ht="5.0999999999999996" customHeight="1" x14ac:dyDescent="0.25"/>
    <row r="69" spans="1:11" ht="33.75" x14ac:dyDescent="0.25">
      <c r="A69" s="11" t="s">
        <v>50</v>
      </c>
      <c r="B69" s="141" t="s">
        <v>51</v>
      </c>
      <c r="C69" s="142"/>
      <c r="D69" s="142"/>
      <c r="E69" s="142"/>
      <c r="F69" s="142"/>
      <c r="G69" s="143"/>
      <c r="H69" s="11" t="s">
        <v>12</v>
      </c>
      <c r="I69" s="11" t="s">
        <v>13</v>
      </c>
    </row>
    <row r="70" spans="1:11" ht="15" customHeight="1" x14ac:dyDescent="0.25">
      <c r="A70" s="12">
        <v>1</v>
      </c>
      <c r="B70" s="133" t="s">
        <v>52</v>
      </c>
      <c r="C70" s="134"/>
      <c r="D70" s="134"/>
      <c r="E70" s="134"/>
      <c r="F70" s="134"/>
      <c r="G70" s="135"/>
      <c r="H70" s="13">
        <f>(H48*H60)</f>
        <v>9.3819024000000015E-2</v>
      </c>
      <c r="I70" s="14">
        <f>$I$37*H70</f>
        <v>187.96228654694403</v>
      </c>
    </row>
    <row r="71" spans="1:11" s="18" customFormat="1" ht="15" customHeight="1" x14ac:dyDescent="0.25">
      <c r="A71" s="151" t="s">
        <v>53</v>
      </c>
      <c r="B71" s="152"/>
      <c r="C71" s="152"/>
      <c r="D71" s="152"/>
      <c r="E71" s="152"/>
      <c r="F71" s="152"/>
      <c r="G71" s="153"/>
      <c r="H71" s="16">
        <f>SUM(H70:H70)</f>
        <v>9.3819024000000015E-2</v>
      </c>
      <c r="I71" s="53">
        <f>I70</f>
        <v>187.96228654694403</v>
      </c>
      <c r="J71" s="17"/>
      <c r="K71" s="20"/>
    </row>
    <row r="72" spans="1:11" ht="5.0999999999999996" customHeight="1" x14ac:dyDescent="0.25">
      <c r="J72" s="21"/>
    </row>
    <row r="73" spans="1:11" s="18" customFormat="1" ht="12" x14ac:dyDescent="0.25">
      <c r="A73" s="161" t="s">
        <v>54</v>
      </c>
      <c r="B73" s="161"/>
      <c r="C73" s="161"/>
      <c r="D73" s="161"/>
      <c r="E73" s="161"/>
      <c r="F73" s="161"/>
      <c r="G73" s="161"/>
      <c r="H73" s="22">
        <f>H48+H60+H67+H71</f>
        <v>0.75155702400000002</v>
      </c>
      <c r="I73" s="23">
        <f>I48+I60+I67+I71</f>
        <v>1505.7114290749441</v>
      </c>
      <c r="J73" s="17"/>
    </row>
    <row r="74" spans="1:11" ht="5.0999999999999996" customHeight="1" x14ac:dyDescent="0.25"/>
    <row r="75" spans="1:11" ht="33.75" x14ac:dyDescent="0.25">
      <c r="A75" s="11" t="s">
        <v>55</v>
      </c>
      <c r="B75" s="141" t="s">
        <v>144</v>
      </c>
      <c r="C75" s="142"/>
      <c r="D75" s="142"/>
      <c r="E75" s="142"/>
      <c r="F75" s="142"/>
      <c r="G75" s="143"/>
      <c r="H75" s="11" t="s">
        <v>12</v>
      </c>
      <c r="I75" s="11" t="s">
        <v>13</v>
      </c>
    </row>
    <row r="76" spans="1:11" ht="15" customHeight="1" x14ac:dyDescent="0.25">
      <c r="A76" s="75">
        <v>1</v>
      </c>
      <c r="B76" s="133" t="s">
        <v>149</v>
      </c>
      <c r="C76" s="134"/>
      <c r="D76" s="134"/>
      <c r="E76" s="134"/>
      <c r="F76" s="134"/>
      <c r="G76" s="135"/>
      <c r="H76" s="13">
        <f>I76/$I$37</f>
        <v>0.19568186174290822</v>
      </c>
      <c r="I76" s="14">
        <f>I93</f>
        <v>392.03999999999996</v>
      </c>
    </row>
    <row r="77" spans="1:11" ht="15" customHeight="1" x14ac:dyDescent="0.25">
      <c r="A77" s="84">
        <v>2</v>
      </c>
      <c r="B77" s="133" t="s">
        <v>150</v>
      </c>
      <c r="C77" s="134"/>
      <c r="D77" s="134"/>
      <c r="E77" s="134"/>
      <c r="F77" s="134"/>
      <c r="G77" s="135"/>
      <c r="H77" s="13">
        <f>I77/$I$37</f>
        <v>0</v>
      </c>
      <c r="I77" s="14">
        <f>I89</f>
        <v>0</v>
      </c>
    </row>
    <row r="78" spans="1:11" ht="15" customHeight="1" x14ac:dyDescent="0.25">
      <c r="A78" s="75">
        <v>3</v>
      </c>
      <c r="B78" s="133" t="s">
        <v>157</v>
      </c>
      <c r="C78" s="134"/>
      <c r="D78" s="134"/>
      <c r="E78" s="134"/>
      <c r="F78" s="134"/>
      <c r="G78" s="135"/>
      <c r="H78" s="13">
        <f>I78/$I$37</f>
        <v>2.3029005877843088E-2</v>
      </c>
      <c r="I78" s="14">
        <f>I85</f>
        <v>46.137600000000006</v>
      </c>
    </row>
    <row r="79" spans="1:11" ht="15" customHeight="1" x14ac:dyDescent="0.25">
      <c r="A79" s="77">
        <v>4</v>
      </c>
      <c r="B79" s="133" t="s">
        <v>142</v>
      </c>
      <c r="C79" s="134"/>
      <c r="D79" s="134"/>
      <c r="E79" s="134"/>
      <c r="F79" s="134"/>
      <c r="G79" s="135"/>
      <c r="H79" s="13">
        <f>I79/$I$37</f>
        <v>0</v>
      </c>
      <c r="I79" s="14">
        <f>IF(I24="Não aplicável",0,((I10/H10)*1.5*I24))</f>
        <v>0</v>
      </c>
    </row>
    <row r="80" spans="1:11" ht="15" customHeight="1" x14ac:dyDescent="0.25">
      <c r="A80" s="75">
        <v>5</v>
      </c>
      <c r="B80" s="133" t="s">
        <v>128</v>
      </c>
      <c r="C80" s="134"/>
      <c r="D80" s="134"/>
      <c r="E80" s="134"/>
      <c r="F80" s="134"/>
      <c r="G80" s="135"/>
      <c r="H80" s="13">
        <f>I80/$I$37</f>
        <v>8.6450613340148218E-3</v>
      </c>
      <c r="I80" s="14">
        <f>IF(I21="Não aplicável",0,I21)</f>
        <v>17.32</v>
      </c>
    </row>
    <row r="81" spans="1:12" ht="15" customHeight="1" x14ac:dyDescent="0.25">
      <c r="A81" s="151" t="s">
        <v>56</v>
      </c>
      <c r="B81" s="152"/>
      <c r="C81" s="152"/>
      <c r="D81" s="152"/>
      <c r="E81" s="152"/>
      <c r="F81" s="152"/>
      <c r="G81" s="153"/>
      <c r="H81" s="16">
        <f>SUM(H76:H80)</f>
        <v>0.22735592895476614</v>
      </c>
      <c r="I81" s="53">
        <f>SUM(I76:I80)</f>
        <v>455.49759999999998</v>
      </c>
      <c r="J81" s="15"/>
    </row>
    <row r="82" spans="1:12" ht="18" customHeight="1" x14ac:dyDescent="0.25">
      <c r="A82" s="95" t="s">
        <v>159</v>
      </c>
      <c r="B82" s="157" t="s">
        <v>158</v>
      </c>
      <c r="C82" s="163"/>
      <c r="D82" s="163"/>
      <c r="E82" s="163"/>
      <c r="F82" s="163"/>
      <c r="G82" s="163"/>
      <c r="H82" s="26"/>
      <c r="I82" s="27"/>
    </row>
    <row r="83" spans="1:12" ht="15" customHeight="1" x14ac:dyDescent="0.25">
      <c r="A83" s="162" t="s">
        <v>57</v>
      </c>
      <c r="B83" s="162"/>
      <c r="C83" s="162"/>
      <c r="D83" s="162"/>
      <c r="E83" s="162"/>
      <c r="F83" s="162"/>
      <c r="G83" s="162"/>
      <c r="H83" s="162"/>
      <c r="I83" s="162"/>
    </row>
    <row r="84" spans="1:12" ht="24" customHeight="1" x14ac:dyDescent="0.25">
      <c r="A84" s="116" t="s">
        <v>58</v>
      </c>
      <c r="B84" s="116"/>
      <c r="C84" s="12" t="s">
        <v>59</v>
      </c>
      <c r="D84" s="12" t="s">
        <v>60</v>
      </c>
      <c r="E84" s="12" t="s">
        <v>61</v>
      </c>
      <c r="F84" s="12" t="s">
        <v>62</v>
      </c>
      <c r="G84" s="12" t="s">
        <v>63</v>
      </c>
      <c r="H84" s="13" t="s">
        <v>64</v>
      </c>
      <c r="I84" s="14" t="s">
        <v>65</v>
      </c>
    </row>
    <row r="85" spans="1:12" ht="15" customHeight="1" x14ac:dyDescent="0.25">
      <c r="A85" s="166">
        <f>I12</f>
        <v>3</v>
      </c>
      <c r="B85" s="116"/>
      <c r="C85" s="12">
        <f>I13</f>
        <v>22</v>
      </c>
      <c r="D85" s="12">
        <v>2</v>
      </c>
      <c r="E85" s="33">
        <f>A85*C85*D85</f>
        <v>132</v>
      </c>
      <c r="F85" s="33">
        <f>I29</f>
        <v>1431.04</v>
      </c>
      <c r="G85" s="28">
        <f>I14</f>
        <v>0.06</v>
      </c>
      <c r="H85" s="33">
        <f>F85*G85</f>
        <v>85.862399999999994</v>
      </c>
      <c r="I85" s="68">
        <f>IF((E85-H85)&gt;0,E85-H85,0)</f>
        <v>46.137600000000006</v>
      </c>
    </row>
    <row r="86" spans="1:12" ht="3.75" customHeight="1" x14ac:dyDescent="0.25">
      <c r="A86" s="90"/>
      <c r="B86" s="86"/>
      <c r="C86" s="86"/>
      <c r="D86" s="86"/>
      <c r="E86" s="91"/>
      <c r="F86" s="91"/>
      <c r="G86" s="92"/>
      <c r="H86" s="91"/>
      <c r="I86" s="93"/>
    </row>
    <row r="87" spans="1:12" ht="15" customHeight="1" x14ac:dyDescent="0.25">
      <c r="A87" s="162" t="s">
        <v>151</v>
      </c>
      <c r="B87" s="162"/>
      <c r="C87" s="162"/>
      <c r="D87" s="162"/>
      <c r="E87" s="162"/>
      <c r="F87" s="162"/>
      <c r="G87" s="162"/>
      <c r="H87" s="162"/>
      <c r="I87" s="162"/>
    </row>
    <row r="88" spans="1:12" ht="23.25" customHeight="1" x14ac:dyDescent="0.25">
      <c r="A88" s="116" t="s">
        <v>58</v>
      </c>
      <c r="B88" s="116"/>
      <c r="C88" s="84" t="s">
        <v>66</v>
      </c>
      <c r="D88" s="84" t="s">
        <v>60</v>
      </c>
      <c r="E88" s="84" t="s">
        <v>61</v>
      </c>
      <c r="F88" s="84" t="s">
        <v>62</v>
      </c>
      <c r="G88" s="84" t="s">
        <v>63</v>
      </c>
      <c r="H88" s="13" t="s">
        <v>64</v>
      </c>
      <c r="I88" s="14" t="s">
        <v>65</v>
      </c>
    </row>
    <row r="89" spans="1:12" ht="15" customHeight="1" x14ac:dyDescent="0.25">
      <c r="A89" s="164">
        <f>I18</f>
        <v>0</v>
      </c>
      <c r="B89" s="164"/>
      <c r="C89" s="34">
        <f>I19</f>
        <v>0</v>
      </c>
      <c r="D89" s="84">
        <v>1</v>
      </c>
      <c r="E89" s="88">
        <f>A89*C89*D89</f>
        <v>0</v>
      </c>
      <c r="F89" s="88">
        <f>E89</f>
        <v>0</v>
      </c>
      <c r="G89" s="89">
        <f>I20</f>
        <v>0</v>
      </c>
      <c r="H89" s="88">
        <f>F89*G89</f>
        <v>0</v>
      </c>
      <c r="I89" s="14">
        <f>E89-H89</f>
        <v>0</v>
      </c>
    </row>
    <row r="90" spans="1:12" ht="5.0999999999999996" customHeight="1" x14ac:dyDescent="0.25">
      <c r="A90" s="29"/>
      <c r="B90" s="29"/>
      <c r="C90" s="29"/>
      <c r="D90" s="29"/>
      <c r="E90" s="30"/>
      <c r="F90" s="30"/>
      <c r="G90" s="31"/>
      <c r="H90" s="30"/>
      <c r="I90" s="32"/>
    </row>
    <row r="91" spans="1:12" ht="15" customHeight="1" x14ac:dyDescent="0.25">
      <c r="A91" s="162" t="s">
        <v>133</v>
      </c>
      <c r="B91" s="162"/>
      <c r="C91" s="162"/>
      <c r="D91" s="162"/>
      <c r="E91" s="162"/>
      <c r="F91" s="162"/>
      <c r="G91" s="162"/>
      <c r="H91" s="162"/>
      <c r="I91" s="162"/>
    </row>
    <row r="92" spans="1:12" ht="23.25" customHeight="1" x14ac:dyDescent="0.25">
      <c r="A92" s="116" t="s">
        <v>58</v>
      </c>
      <c r="B92" s="116"/>
      <c r="C92" s="12" t="s">
        <v>66</v>
      </c>
      <c r="D92" s="12" t="s">
        <v>60</v>
      </c>
      <c r="E92" s="12" t="s">
        <v>61</v>
      </c>
      <c r="F92" s="12" t="s">
        <v>62</v>
      </c>
      <c r="G92" s="12" t="s">
        <v>63</v>
      </c>
      <c r="H92" s="13" t="str">
        <f>H84</f>
        <v>Valor desconto</v>
      </c>
      <c r="I92" s="14" t="s">
        <v>65</v>
      </c>
    </row>
    <row r="93" spans="1:12" ht="15" customHeight="1" x14ac:dyDescent="0.25">
      <c r="A93" s="164">
        <f>I15</f>
        <v>22</v>
      </c>
      <c r="B93" s="164"/>
      <c r="C93" s="34">
        <f>I16</f>
        <v>22</v>
      </c>
      <c r="D93" s="12">
        <v>1</v>
      </c>
      <c r="E93" s="33">
        <f>A93*C93*D93</f>
        <v>484</v>
      </c>
      <c r="F93" s="33">
        <f>E93</f>
        <v>484</v>
      </c>
      <c r="G93" s="54">
        <f>I17</f>
        <v>0.19</v>
      </c>
      <c r="H93" s="33">
        <f>F93*G93</f>
        <v>91.960000000000008</v>
      </c>
      <c r="I93" s="14">
        <f>E93-H93</f>
        <v>392.03999999999996</v>
      </c>
    </row>
    <row r="94" spans="1:12" ht="5.0999999999999996" customHeight="1" x14ac:dyDescent="0.25"/>
    <row r="95" spans="1:12" ht="12" customHeight="1" x14ac:dyDescent="0.25">
      <c r="A95" s="165" t="s">
        <v>67</v>
      </c>
      <c r="B95" s="165"/>
      <c r="C95" s="165"/>
      <c r="D95" s="165"/>
      <c r="E95" s="165"/>
      <c r="F95" s="165"/>
      <c r="G95" s="165"/>
      <c r="H95" s="35">
        <f>H37+H73+H81</f>
        <v>1.978912952954766</v>
      </c>
      <c r="I95" s="36">
        <f>I37+I73+I81</f>
        <v>3964.6650290749444</v>
      </c>
      <c r="J95" s="15"/>
      <c r="L95" s="15"/>
    </row>
    <row r="96" spans="1:12" s="41" customFormat="1" ht="5.0999999999999996" customHeight="1" x14ac:dyDescent="0.25">
      <c r="A96" s="37"/>
      <c r="B96" s="37"/>
      <c r="C96" s="37"/>
      <c r="D96" s="37"/>
      <c r="E96" s="37"/>
      <c r="F96" s="37"/>
      <c r="G96" s="37"/>
      <c r="H96" s="38"/>
      <c r="I96" s="39"/>
      <c r="J96" s="40"/>
      <c r="L96" s="40"/>
    </row>
    <row r="97" spans="1:19" x14ac:dyDescent="0.25">
      <c r="A97" s="117" t="s">
        <v>68</v>
      </c>
      <c r="B97" s="117"/>
      <c r="C97" s="117"/>
      <c r="D97" s="117"/>
      <c r="E97" s="117"/>
      <c r="F97" s="117"/>
      <c r="G97" s="117"/>
      <c r="H97" s="117"/>
      <c r="I97" s="117"/>
    </row>
    <row r="98" spans="1:19" ht="33.75" x14ac:dyDescent="0.25">
      <c r="A98" s="11" t="s">
        <v>10</v>
      </c>
      <c r="B98" s="141" t="s">
        <v>69</v>
      </c>
      <c r="C98" s="142"/>
      <c r="D98" s="142"/>
      <c r="E98" s="142"/>
      <c r="F98" s="142"/>
      <c r="G98" s="143"/>
      <c r="H98" s="11" t="s">
        <v>12</v>
      </c>
      <c r="I98" s="11" t="s">
        <v>13</v>
      </c>
    </row>
    <row r="99" spans="1:19" ht="15" customHeight="1" x14ac:dyDescent="0.25">
      <c r="A99" s="12">
        <v>1</v>
      </c>
      <c r="B99" s="133" t="s">
        <v>160</v>
      </c>
      <c r="C99" s="134"/>
      <c r="D99" s="134"/>
      <c r="E99" s="134"/>
      <c r="F99" s="134"/>
      <c r="G99" s="135"/>
      <c r="H99" s="13">
        <f>I99/$I$110</f>
        <v>0</v>
      </c>
      <c r="I99" s="14">
        <v>0</v>
      </c>
      <c r="K99"/>
      <c r="L99"/>
      <c r="M99"/>
      <c r="N99"/>
      <c r="O99"/>
      <c r="P99"/>
      <c r="Q99"/>
      <c r="R99"/>
      <c r="S99"/>
    </row>
    <row r="100" spans="1:19" ht="15" customHeight="1" x14ac:dyDescent="0.25">
      <c r="A100" s="12">
        <v>2</v>
      </c>
      <c r="B100" s="173" t="s">
        <v>164</v>
      </c>
      <c r="C100" s="174"/>
      <c r="D100" s="174"/>
      <c r="E100" s="174"/>
      <c r="F100" s="174"/>
      <c r="G100" s="175"/>
      <c r="H100" s="13">
        <f t="shared" ref="H100:H104" si="5">I100/$I$110</f>
        <v>0</v>
      </c>
      <c r="I100" s="14">
        <f>IF(F108=10%,G108,0)</f>
        <v>0</v>
      </c>
      <c r="K100"/>
      <c r="L100"/>
      <c r="M100"/>
      <c r="N100"/>
      <c r="O100"/>
      <c r="P100"/>
      <c r="Q100"/>
      <c r="R100"/>
      <c r="S100"/>
    </row>
    <row r="101" spans="1:19" ht="15" customHeight="1" x14ac:dyDescent="0.25">
      <c r="A101" s="12">
        <v>3</v>
      </c>
      <c r="B101" s="133" t="s">
        <v>70</v>
      </c>
      <c r="C101" s="134"/>
      <c r="D101" s="134"/>
      <c r="E101" s="134"/>
      <c r="F101" s="134"/>
      <c r="G101" s="135"/>
      <c r="H101" s="13">
        <f t="shared" si="5"/>
        <v>0</v>
      </c>
      <c r="I101" s="14">
        <v>0</v>
      </c>
      <c r="K101"/>
      <c r="L101"/>
      <c r="M101"/>
      <c r="N101"/>
      <c r="O101"/>
      <c r="P101"/>
      <c r="Q101"/>
      <c r="R101"/>
      <c r="S101"/>
    </row>
    <row r="102" spans="1:19" ht="15" customHeight="1" x14ac:dyDescent="0.25">
      <c r="A102" s="12">
        <v>4</v>
      </c>
      <c r="B102" s="121" t="s">
        <v>71</v>
      </c>
      <c r="C102" s="122"/>
      <c r="D102" s="122"/>
      <c r="E102" s="122"/>
      <c r="F102" s="122"/>
      <c r="G102" s="123"/>
      <c r="H102" s="13">
        <f t="shared" si="5"/>
        <v>0</v>
      </c>
      <c r="I102" s="14">
        <v>0</v>
      </c>
      <c r="K102"/>
      <c r="L102"/>
      <c r="M102"/>
      <c r="N102"/>
      <c r="O102"/>
      <c r="P102"/>
      <c r="Q102"/>
      <c r="R102"/>
      <c r="S102"/>
    </row>
    <row r="103" spans="1:19" ht="15" customHeight="1" x14ac:dyDescent="0.25">
      <c r="A103" s="12">
        <v>5</v>
      </c>
      <c r="B103" s="133" t="s">
        <v>165</v>
      </c>
      <c r="C103" s="134"/>
      <c r="D103" s="134"/>
      <c r="E103" s="134"/>
      <c r="F103" s="134"/>
      <c r="G103" s="135"/>
      <c r="H103" s="13">
        <f t="shared" si="5"/>
        <v>0</v>
      </c>
      <c r="I103" s="14">
        <v>0</v>
      </c>
      <c r="K103"/>
      <c r="L103"/>
      <c r="M103"/>
      <c r="N103"/>
      <c r="O103"/>
      <c r="P103"/>
      <c r="Q103"/>
      <c r="R103"/>
      <c r="S103"/>
    </row>
    <row r="104" spans="1:19" ht="15" customHeight="1" x14ac:dyDescent="0.25">
      <c r="A104" s="12">
        <v>6</v>
      </c>
      <c r="B104" s="133" t="s">
        <v>72</v>
      </c>
      <c r="C104" s="134"/>
      <c r="D104" s="134"/>
      <c r="E104" s="134"/>
      <c r="F104" s="134"/>
      <c r="G104" s="135"/>
      <c r="H104" s="13">
        <f t="shared" si="5"/>
        <v>0</v>
      </c>
      <c r="I104" s="14">
        <v>0</v>
      </c>
      <c r="K104"/>
      <c r="L104"/>
      <c r="M104"/>
      <c r="N104"/>
      <c r="O104"/>
      <c r="P104"/>
      <c r="Q104"/>
      <c r="R104"/>
      <c r="S104"/>
    </row>
    <row r="105" spans="1:19" ht="15" customHeight="1" x14ac:dyDescent="0.25">
      <c r="A105" s="151" t="s">
        <v>73</v>
      </c>
      <c r="B105" s="152"/>
      <c r="C105" s="152"/>
      <c r="D105" s="152"/>
      <c r="E105" s="152"/>
      <c r="F105" s="152"/>
      <c r="G105" s="153"/>
      <c r="H105" s="16">
        <f>H99+H100+H101+H102+H103+H104</f>
        <v>0</v>
      </c>
      <c r="I105" s="42">
        <f>SUM(I99:I104)</f>
        <v>0</v>
      </c>
      <c r="J105" s="15"/>
      <c r="K105"/>
      <c r="L105"/>
      <c r="M105"/>
      <c r="N105"/>
      <c r="O105"/>
      <c r="P105"/>
      <c r="Q105"/>
      <c r="R105"/>
      <c r="S105"/>
    </row>
    <row r="106" spans="1:19" ht="30" customHeight="1" x14ac:dyDescent="0.25">
      <c r="A106"/>
      <c r="B106" s="159" t="s">
        <v>161</v>
      </c>
      <c r="C106" s="159"/>
      <c r="D106" s="159"/>
      <c r="E106" s="159"/>
      <c r="F106" s="159"/>
      <c r="G106" s="159"/>
      <c r="H106" s="159"/>
      <c r="I106" s="159"/>
      <c r="K106"/>
      <c r="L106"/>
      <c r="M106"/>
      <c r="N106"/>
      <c r="O106"/>
      <c r="P106"/>
      <c r="Q106"/>
      <c r="R106"/>
      <c r="S106"/>
    </row>
    <row r="107" spans="1:19" ht="5.25" customHeight="1" x14ac:dyDescent="0.25">
      <c r="A107"/>
      <c r="B107"/>
      <c r="C107"/>
      <c r="D107"/>
      <c r="E107"/>
      <c r="F107"/>
      <c r="G107"/>
      <c r="H107"/>
      <c r="I107"/>
    </row>
    <row r="108" spans="1:19" ht="48.75" customHeight="1" x14ac:dyDescent="0.25">
      <c r="A108" s="167" t="s">
        <v>143</v>
      </c>
      <c r="B108" s="168"/>
      <c r="C108" s="168"/>
      <c r="D108" s="168"/>
      <c r="E108" s="169"/>
      <c r="F108" s="43">
        <f>I25</f>
        <v>0.2</v>
      </c>
      <c r="G108" s="44">
        <f>I110*F108</f>
        <v>783.70548581498906</v>
      </c>
      <c r="H108" s="45" t="s">
        <v>74</v>
      </c>
      <c r="I108" s="46">
        <f>I78</f>
        <v>46.137600000000006</v>
      </c>
      <c r="K108"/>
      <c r="L108"/>
      <c r="M108"/>
      <c r="N108"/>
      <c r="O108"/>
      <c r="P108"/>
      <c r="Q108"/>
      <c r="R108"/>
      <c r="S108"/>
    </row>
    <row r="109" spans="1:19" s="50" customFormat="1" ht="16.5" customHeight="1" x14ac:dyDescent="0.25">
      <c r="A109" s="170" t="s">
        <v>75</v>
      </c>
      <c r="B109" s="170"/>
      <c r="C109" s="47" t="s">
        <v>76</v>
      </c>
      <c r="D109" s="47" t="s">
        <v>77</v>
      </c>
      <c r="E109" s="47" t="s">
        <v>78</v>
      </c>
      <c r="F109" s="47" t="s">
        <v>79</v>
      </c>
      <c r="G109" s="47" t="s">
        <v>80</v>
      </c>
      <c r="H109" s="45" t="s">
        <v>81</v>
      </c>
      <c r="I109" s="48" t="s">
        <v>82</v>
      </c>
      <c r="J109" s="49"/>
      <c r="K109"/>
      <c r="L109"/>
      <c r="M109"/>
      <c r="N109"/>
      <c r="O109"/>
      <c r="P109"/>
      <c r="Q109"/>
      <c r="R109"/>
      <c r="S109"/>
    </row>
    <row r="110" spans="1:19" ht="16.5" customHeight="1" x14ac:dyDescent="0.25">
      <c r="A110" s="171">
        <f>I37</f>
        <v>2003.4560000000001</v>
      </c>
      <c r="B110" s="171"/>
      <c r="C110" s="51">
        <f>I48</f>
        <v>737.27180800000019</v>
      </c>
      <c r="D110" s="51">
        <f>I60</f>
        <v>510.76708300799999</v>
      </c>
      <c r="E110" s="51">
        <f>I67</f>
        <v>69.71025152</v>
      </c>
      <c r="F110" s="51">
        <f>I71</f>
        <v>187.96228654694403</v>
      </c>
      <c r="G110" s="51">
        <f>I81</f>
        <v>455.49759999999998</v>
      </c>
      <c r="H110" s="51">
        <f>A110+C110+D110+E110+F110+G110</f>
        <v>3964.6650290749449</v>
      </c>
      <c r="I110" s="51">
        <f>H110-I108</f>
        <v>3918.5274290749448</v>
      </c>
      <c r="J110" s="15"/>
      <c r="K110"/>
      <c r="L110"/>
      <c r="M110"/>
      <c r="N110"/>
      <c r="O110"/>
      <c r="P110"/>
      <c r="Q110"/>
      <c r="R110"/>
      <c r="S110"/>
    </row>
    <row r="111" spans="1:19" ht="5.0999999999999996" customHeight="1" x14ac:dyDescent="0.25">
      <c r="A111" s="19"/>
      <c r="B111" s="172"/>
      <c r="C111" s="172"/>
      <c r="D111" s="172"/>
      <c r="E111" s="172"/>
      <c r="F111" s="172"/>
      <c r="G111" s="172"/>
      <c r="H111" s="172"/>
      <c r="I111" s="172"/>
    </row>
    <row r="112" spans="1:19" ht="33.75" x14ac:dyDescent="0.25">
      <c r="A112" s="11" t="s">
        <v>17</v>
      </c>
      <c r="B112" s="141" t="s">
        <v>83</v>
      </c>
      <c r="C112" s="142"/>
      <c r="D112" s="142"/>
      <c r="E112" s="142"/>
      <c r="F112" s="142"/>
      <c r="G112" s="143"/>
      <c r="H112" s="11" t="s">
        <v>12</v>
      </c>
      <c r="I112" s="11" t="s">
        <v>13</v>
      </c>
    </row>
    <row r="113" spans="1:15" ht="15" customHeight="1" x14ac:dyDescent="0.25">
      <c r="A113" s="12">
        <v>1</v>
      </c>
      <c r="B113" s="133" t="s">
        <v>84</v>
      </c>
      <c r="C113" s="134"/>
      <c r="D113" s="134"/>
      <c r="E113" s="134"/>
      <c r="F113" s="134"/>
      <c r="G113" s="135"/>
      <c r="H113" s="13">
        <f>I113/$I$123</f>
        <v>0</v>
      </c>
      <c r="I113" s="14">
        <v>0</v>
      </c>
    </row>
    <row r="114" spans="1:15" ht="15" customHeight="1" x14ac:dyDescent="0.25">
      <c r="A114" s="12">
        <v>2</v>
      </c>
      <c r="B114" s="133" t="s">
        <v>85</v>
      </c>
      <c r="C114" s="134"/>
      <c r="D114" s="134"/>
      <c r="E114" s="134"/>
      <c r="F114" s="134"/>
      <c r="G114" s="135"/>
      <c r="H114" s="13">
        <f>I114/$I$123</f>
        <v>0</v>
      </c>
      <c r="I114" s="14">
        <v>0</v>
      </c>
    </row>
    <row r="115" spans="1:15" ht="15" customHeight="1" x14ac:dyDescent="0.25">
      <c r="A115" s="151" t="s">
        <v>86</v>
      </c>
      <c r="B115" s="152"/>
      <c r="C115" s="152"/>
      <c r="D115" s="152"/>
      <c r="E115" s="152"/>
      <c r="F115" s="152"/>
      <c r="G115" s="153"/>
      <c r="H115" s="16">
        <f>H113+H114</f>
        <v>0</v>
      </c>
      <c r="I115" s="53">
        <f>SUM(I113:I114)</f>
        <v>0</v>
      </c>
    </row>
    <row r="116" spans="1:15" ht="5.0999999999999996" customHeight="1" x14ac:dyDescent="0.25"/>
    <row r="117" spans="1:15" ht="33.75" x14ac:dyDescent="0.25">
      <c r="A117" s="11" t="s">
        <v>29</v>
      </c>
      <c r="B117" s="141" t="s">
        <v>87</v>
      </c>
      <c r="C117" s="142"/>
      <c r="D117" s="142"/>
      <c r="E117" s="142"/>
      <c r="F117" s="142"/>
      <c r="G117" s="143"/>
      <c r="H117" s="11" t="s">
        <v>12</v>
      </c>
      <c r="I117" s="11" t="s">
        <v>13</v>
      </c>
    </row>
    <row r="118" spans="1:15" ht="15" customHeight="1" x14ac:dyDescent="0.25">
      <c r="A118" s="12">
        <v>1</v>
      </c>
      <c r="B118" s="133" t="s">
        <v>87</v>
      </c>
      <c r="C118" s="134"/>
      <c r="D118" s="134"/>
      <c r="E118" s="134"/>
      <c r="F118" s="134"/>
      <c r="G118" s="135"/>
      <c r="H118" s="108">
        <f>I118/I123</f>
        <v>9.9999555213654612E-2</v>
      </c>
      <c r="I118" s="14">
        <v>391.851</v>
      </c>
    </row>
    <row r="119" spans="1:15" ht="15" customHeight="1" x14ac:dyDescent="0.25">
      <c r="A119" s="151" t="s">
        <v>88</v>
      </c>
      <c r="B119" s="152"/>
      <c r="C119" s="152"/>
      <c r="D119" s="152"/>
      <c r="E119" s="152"/>
      <c r="F119" s="152"/>
      <c r="G119" s="153"/>
      <c r="H119" s="16">
        <f>H118</f>
        <v>9.9999555213654612E-2</v>
      </c>
      <c r="I119" s="53">
        <f>I118</f>
        <v>391.851</v>
      </c>
      <c r="J119" s="15"/>
      <c r="K119" s="15"/>
      <c r="L119" s="1"/>
    </row>
    <row r="120" spans="1:15" ht="5.0999999999999996" customHeight="1" x14ac:dyDescent="0.25">
      <c r="A120" s="25"/>
      <c r="B120" s="25"/>
      <c r="C120" s="25"/>
      <c r="D120" s="25"/>
      <c r="E120" s="25"/>
      <c r="F120" s="25"/>
      <c r="G120" s="25"/>
      <c r="H120" s="26"/>
      <c r="I120" s="27"/>
    </row>
    <row r="121" spans="1:15" ht="39" customHeight="1" x14ac:dyDescent="0.25">
      <c r="A121" s="176" t="s">
        <v>89</v>
      </c>
      <c r="B121" s="176"/>
      <c r="C121" s="176"/>
      <c r="D121" s="176"/>
      <c r="E121" s="176"/>
      <c r="F121" s="43">
        <v>0.18</v>
      </c>
      <c r="G121" s="44">
        <f>I123*F121</f>
        <v>705.33493723349</v>
      </c>
      <c r="H121" s="45" t="s">
        <v>74</v>
      </c>
      <c r="I121" s="46">
        <f>I78</f>
        <v>46.137600000000006</v>
      </c>
      <c r="L121" s="1"/>
    </row>
    <row r="122" spans="1:15" s="50" customFormat="1" ht="16.5" customHeight="1" x14ac:dyDescent="0.25">
      <c r="A122" s="170" t="s">
        <v>75</v>
      </c>
      <c r="B122" s="170"/>
      <c r="C122" s="47" t="s">
        <v>76</v>
      </c>
      <c r="D122" s="47" t="s">
        <v>77</v>
      </c>
      <c r="E122" s="47" t="s">
        <v>78</v>
      </c>
      <c r="F122" s="47" t="s">
        <v>79</v>
      </c>
      <c r="G122" s="47" t="s">
        <v>80</v>
      </c>
      <c r="H122" s="45" t="s">
        <v>81</v>
      </c>
      <c r="I122" s="48" t="s">
        <v>82</v>
      </c>
      <c r="J122" s="49"/>
      <c r="L122" s="49"/>
    </row>
    <row r="123" spans="1:15" ht="16.5" customHeight="1" x14ac:dyDescent="0.25">
      <c r="A123" s="171">
        <f>I37</f>
        <v>2003.4560000000001</v>
      </c>
      <c r="B123" s="171"/>
      <c r="C123" s="51">
        <f>I48</f>
        <v>737.27180800000019</v>
      </c>
      <c r="D123" s="51">
        <f>I60</f>
        <v>510.76708300799999</v>
      </c>
      <c r="E123" s="51">
        <f>I67</f>
        <v>69.71025152</v>
      </c>
      <c r="F123" s="51">
        <f>I71</f>
        <v>187.96228654694403</v>
      </c>
      <c r="G123" s="51">
        <f>I81</f>
        <v>455.49759999999998</v>
      </c>
      <c r="H123" s="51">
        <f>A123+C123+D123+E123+F123+G123</f>
        <v>3964.6650290749449</v>
      </c>
      <c r="I123" s="51">
        <f>H123-I121</f>
        <v>3918.5274290749448</v>
      </c>
      <c r="J123" s="15"/>
      <c r="L123" s="1"/>
    </row>
    <row r="124" spans="1:15" ht="5.0999999999999996" customHeight="1" x14ac:dyDescent="0.25"/>
    <row r="125" spans="1:15" ht="12" x14ac:dyDescent="0.25">
      <c r="A125" s="165" t="s">
        <v>90</v>
      </c>
      <c r="B125" s="165"/>
      <c r="C125" s="165"/>
      <c r="D125" s="165"/>
      <c r="E125" s="165"/>
      <c r="F125" s="165"/>
      <c r="G125" s="165"/>
      <c r="H125" s="35">
        <f>H105+H115+H119</f>
        <v>9.9999555213654612E-2</v>
      </c>
      <c r="I125" s="36">
        <f>I105+I115+I119</f>
        <v>391.851</v>
      </c>
    </row>
    <row r="126" spans="1:15" ht="5.0999999999999996" customHeight="1" x14ac:dyDescent="0.25"/>
    <row r="127" spans="1:15" x14ac:dyDescent="0.25">
      <c r="A127" s="117" t="s">
        <v>91</v>
      </c>
      <c r="B127" s="117"/>
      <c r="C127" s="117"/>
      <c r="D127" s="117"/>
      <c r="E127" s="117"/>
      <c r="F127" s="117"/>
      <c r="G127" s="117"/>
      <c r="H127" s="117"/>
      <c r="I127" s="117"/>
    </row>
    <row r="128" spans="1:15" ht="33.75" x14ac:dyDescent="0.25">
      <c r="A128" s="11" t="s">
        <v>10</v>
      </c>
      <c r="B128" s="141" t="s">
        <v>162</v>
      </c>
      <c r="C128" s="142"/>
      <c r="D128" s="142"/>
      <c r="E128" s="142"/>
      <c r="F128" s="142"/>
      <c r="G128" s="143"/>
      <c r="H128" s="11" t="s">
        <v>12</v>
      </c>
      <c r="I128" s="11" t="s">
        <v>13</v>
      </c>
      <c r="K128"/>
      <c r="L128"/>
      <c r="M128"/>
      <c r="N128"/>
      <c r="O128"/>
    </row>
    <row r="129" spans="1:19" ht="15" customHeight="1" x14ac:dyDescent="0.25">
      <c r="A129" s="12">
        <v>1</v>
      </c>
      <c r="B129" s="133" t="s">
        <v>92</v>
      </c>
      <c r="C129" s="134"/>
      <c r="D129" s="134"/>
      <c r="E129" s="134"/>
      <c r="F129" s="134"/>
      <c r="G129" s="135"/>
      <c r="H129" s="13">
        <f>I129/$I$95</f>
        <v>7.6512404526115942E-3</v>
      </c>
      <c r="I129" s="14">
        <f>($D$139/$E$141)*H139</f>
        <v>30.334605451512736</v>
      </c>
    </row>
    <row r="130" spans="1:19" ht="15" customHeight="1" x14ac:dyDescent="0.25">
      <c r="A130" s="12">
        <v>2</v>
      </c>
      <c r="B130" s="133" t="s">
        <v>93</v>
      </c>
      <c r="C130" s="134"/>
      <c r="D130" s="134"/>
      <c r="E130" s="134"/>
      <c r="F130" s="134"/>
      <c r="G130" s="135"/>
      <c r="H130" s="13">
        <f t="shared" ref="H130:H133" si="6">I130/$I$95</f>
        <v>3.5313417473591978E-2</v>
      </c>
      <c r="I130" s="14">
        <f t="shared" ref="I130:I131" si="7">($D$139/$E$141)*H140</f>
        <v>140.00587131467418</v>
      </c>
    </row>
    <row r="131" spans="1:19" ht="15" customHeight="1" x14ac:dyDescent="0.25">
      <c r="A131" s="12">
        <v>3</v>
      </c>
      <c r="B131" s="133" t="s">
        <v>152</v>
      </c>
      <c r="C131" s="134"/>
      <c r="D131" s="134"/>
      <c r="E131" s="134"/>
      <c r="F131" s="134"/>
      <c r="G131" s="135"/>
      <c r="H131" s="13">
        <f t="shared" si="6"/>
        <v>3.5313417473591978E-2</v>
      </c>
      <c r="I131" s="14">
        <f t="shared" si="7"/>
        <v>140.00587131467418</v>
      </c>
    </row>
    <row r="132" spans="1:19" ht="15" customHeight="1" x14ac:dyDescent="0.25">
      <c r="A132" s="12">
        <v>4</v>
      </c>
      <c r="B132" s="133" t="s">
        <v>166</v>
      </c>
      <c r="C132" s="134"/>
      <c r="D132" s="134"/>
      <c r="E132" s="134"/>
      <c r="F132" s="134"/>
      <c r="G132" s="135"/>
      <c r="H132" s="13">
        <f t="shared" si="6"/>
        <v>0</v>
      </c>
      <c r="I132" s="14">
        <f t="shared" ref="I132" si="8">($D$139/$E$140)*G142</f>
        <v>0</v>
      </c>
    </row>
    <row r="133" spans="1:19" ht="15" customHeight="1" x14ac:dyDescent="0.25">
      <c r="A133" s="12">
        <v>5</v>
      </c>
      <c r="B133" s="133" t="s">
        <v>72</v>
      </c>
      <c r="C133" s="134"/>
      <c r="D133" s="134"/>
      <c r="E133" s="134"/>
      <c r="F133" s="134"/>
      <c r="G133" s="135"/>
      <c r="H133" s="13">
        <f t="shared" si="6"/>
        <v>0</v>
      </c>
      <c r="I133" s="14">
        <v>0</v>
      </c>
    </row>
    <row r="134" spans="1:19" ht="15" customHeight="1" x14ac:dyDescent="0.25">
      <c r="A134" s="151" t="s">
        <v>94</v>
      </c>
      <c r="B134" s="152"/>
      <c r="C134" s="152"/>
      <c r="D134" s="152"/>
      <c r="E134" s="152"/>
      <c r="F134" s="152"/>
      <c r="G134" s="153"/>
      <c r="H134" s="16">
        <f>H129+H130+H131+H132+H133</f>
        <v>7.827807539979556E-2</v>
      </c>
      <c r="I134" s="53">
        <f>SUM(I129:I133)</f>
        <v>310.34634808086111</v>
      </c>
    </row>
    <row r="135" spans="1:19" ht="11.25" customHeight="1" x14ac:dyDescent="0.25">
      <c r="A135" s="19" t="s">
        <v>96</v>
      </c>
      <c r="B135" s="159" t="s">
        <v>95</v>
      </c>
      <c r="C135" s="159"/>
      <c r="D135" s="159"/>
      <c r="E135" s="159"/>
      <c r="F135" s="159"/>
      <c r="G135" s="159"/>
      <c r="H135" s="159"/>
      <c r="I135" s="159"/>
      <c r="K135"/>
      <c r="L135"/>
      <c r="M135"/>
      <c r="N135"/>
      <c r="O135"/>
      <c r="P135"/>
      <c r="Q135"/>
      <c r="R135"/>
      <c r="S135"/>
    </row>
    <row r="136" spans="1:19" ht="20.25" customHeight="1" x14ac:dyDescent="0.25">
      <c r="A136" s="19" t="s">
        <v>163</v>
      </c>
      <c r="B136" s="177" t="s">
        <v>97</v>
      </c>
      <c r="C136" s="177"/>
      <c r="D136" s="177"/>
      <c r="E136" s="177"/>
      <c r="F136" s="177"/>
      <c r="G136" s="177"/>
      <c r="H136" s="177"/>
      <c r="I136" s="177"/>
      <c r="K136"/>
      <c r="L136"/>
      <c r="M136"/>
      <c r="N136"/>
      <c r="O136"/>
      <c r="P136"/>
      <c r="Q136"/>
      <c r="R136"/>
      <c r="S136"/>
    </row>
    <row r="137" spans="1:19" ht="13.5" customHeight="1" x14ac:dyDescent="0.25">
      <c r="A137" s="178" t="s">
        <v>98</v>
      </c>
      <c r="B137" s="178"/>
      <c r="C137" s="178"/>
      <c r="D137" s="178"/>
      <c r="E137" s="178"/>
      <c r="F137" s="178"/>
      <c r="G137" s="178"/>
      <c r="H137" s="178"/>
      <c r="I137" s="178"/>
    </row>
    <row r="138" spans="1:19" ht="13.5" customHeight="1" x14ac:dyDescent="0.25">
      <c r="A138" s="179" t="s">
        <v>99</v>
      </c>
      <c r="B138" s="179"/>
      <c r="C138" s="12" t="s">
        <v>100</v>
      </c>
      <c r="D138" s="116" t="s">
        <v>136</v>
      </c>
      <c r="E138" s="136"/>
      <c r="F138" s="12" t="s">
        <v>101</v>
      </c>
      <c r="G138" s="98" t="s">
        <v>102</v>
      </c>
      <c r="H138" s="180" t="s">
        <v>103</v>
      </c>
      <c r="I138" s="180"/>
    </row>
    <row r="139" spans="1:19" ht="13.5" customHeight="1" x14ac:dyDescent="0.25">
      <c r="A139" s="185">
        <f>I95</f>
        <v>3964.6650290749444</v>
      </c>
      <c r="B139" s="186"/>
      <c r="C139" s="14">
        <f>I125</f>
        <v>391.851</v>
      </c>
      <c r="D139" s="187">
        <f>A139+C139</f>
        <v>4356.5160290749445</v>
      </c>
      <c r="E139" s="188"/>
      <c r="F139" s="12" t="s">
        <v>92</v>
      </c>
      <c r="G139" s="101">
        <v>1.6500000000000001E-2</v>
      </c>
      <c r="H139" s="181">
        <v>6.4999999999999997E-3</v>
      </c>
      <c r="I139" s="181"/>
      <c r="J139" s="15"/>
    </row>
    <row r="140" spans="1:19" ht="13.5" customHeight="1" x14ac:dyDescent="0.25">
      <c r="A140" s="189" t="s">
        <v>104</v>
      </c>
      <c r="B140" s="189"/>
      <c r="C140" s="98">
        <v>1</v>
      </c>
      <c r="D140" s="99">
        <f>G143/1</f>
        <v>0.1225</v>
      </c>
      <c r="E140" s="100">
        <f>C140-D140</f>
        <v>0.87749999999999995</v>
      </c>
      <c r="F140" s="12" t="s">
        <v>93</v>
      </c>
      <c r="G140" s="101">
        <v>7.5999999999999998E-2</v>
      </c>
      <c r="H140" s="181">
        <v>0.03</v>
      </c>
      <c r="I140" s="181"/>
    </row>
    <row r="141" spans="1:19" ht="13.5" customHeight="1" x14ac:dyDescent="0.25">
      <c r="A141" s="190" t="s">
        <v>105</v>
      </c>
      <c r="B141" s="190"/>
      <c r="C141" s="52">
        <v>1</v>
      </c>
      <c r="D141" s="55">
        <f>H143</f>
        <v>6.6500000000000004E-2</v>
      </c>
      <c r="E141" s="97">
        <f>C141-D141</f>
        <v>0.9335</v>
      </c>
      <c r="F141" s="12" t="s">
        <v>152</v>
      </c>
      <c r="G141" s="101">
        <f>I11</f>
        <v>0.03</v>
      </c>
      <c r="H141" s="181">
        <f>I11</f>
        <v>0.03</v>
      </c>
      <c r="I141" s="181"/>
    </row>
    <row r="142" spans="1:19" ht="13.5" customHeight="1" x14ac:dyDescent="0.25">
      <c r="A142" s="209" t="s">
        <v>106</v>
      </c>
      <c r="B142" s="209"/>
      <c r="C142" s="12">
        <v>1</v>
      </c>
      <c r="D142" s="56">
        <v>0.09</v>
      </c>
      <c r="E142" s="57">
        <f>C142-D142</f>
        <v>0.91</v>
      </c>
      <c r="F142" s="12" t="s">
        <v>107</v>
      </c>
      <c r="G142" s="101">
        <v>0</v>
      </c>
      <c r="H142" s="181">
        <v>0</v>
      </c>
      <c r="I142" s="181"/>
    </row>
    <row r="143" spans="1:19" ht="18" customHeight="1" x14ac:dyDescent="0.25">
      <c r="A143" s="58" t="s">
        <v>108</v>
      </c>
      <c r="B143" s="182" t="s">
        <v>109</v>
      </c>
      <c r="C143" s="182"/>
      <c r="D143" s="182"/>
      <c r="E143" s="182"/>
      <c r="F143" s="24" t="s">
        <v>110</v>
      </c>
      <c r="G143" s="102">
        <f>SUM(G139:G142)</f>
        <v>0.1225</v>
      </c>
      <c r="H143" s="183">
        <f>SUM(H139:I142)</f>
        <v>6.6500000000000004E-2</v>
      </c>
      <c r="I143" s="183"/>
    </row>
    <row r="144" spans="1:19" ht="5.0999999999999996" customHeight="1" x14ac:dyDescent="0.25">
      <c r="A144" s="59"/>
      <c r="B144" s="184"/>
      <c r="C144" s="184"/>
      <c r="D144" s="184"/>
      <c r="E144" s="184"/>
      <c r="F144" s="184"/>
      <c r="G144" s="184"/>
      <c r="H144" s="184"/>
      <c r="I144" s="184"/>
    </row>
    <row r="145" spans="1:10" ht="12" x14ac:dyDescent="0.25">
      <c r="A145" s="165" t="s">
        <v>111</v>
      </c>
      <c r="B145" s="165"/>
      <c r="C145" s="165"/>
      <c r="D145" s="165"/>
      <c r="E145" s="165"/>
      <c r="F145" s="165"/>
      <c r="G145" s="165"/>
      <c r="H145" s="35">
        <f>H134</f>
        <v>7.827807539979556E-2</v>
      </c>
      <c r="I145" s="36">
        <f>I134</f>
        <v>310.34634808086111</v>
      </c>
    </row>
    <row r="146" spans="1:10" ht="5.0999999999999996" customHeight="1" x14ac:dyDescent="0.25"/>
    <row r="147" spans="1:10" x14ac:dyDescent="0.25">
      <c r="A147" s="208" t="s">
        <v>112</v>
      </c>
      <c r="B147" s="208"/>
      <c r="C147" s="208"/>
      <c r="D147" s="208"/>
      <c r="E147" s="208"/>
      <c r="F147" s="208"/>
      <c r="G147" s="208"/>
      <c r="H147" s="208"/>
      <c r="I147" s="208"/>
    </row>
    <row r="148" spans="1:10" x14ac:dyDescent="0.25">
      <c r="A148" s="117" t="s">
        <v>9</v>
      </c>
      <c r="B148" s="117"/>
      <c r="C148" s="117"/>
      <c r="D148" s="117"/>
      <c r="E148" s="117"/>
      <c r="F148" s="117"/>
      <c r="G148" s="117"/>
      <c r="H148" s="117"/>
      <c r="I148" s="117"/>
    </row>
    <row r="149" spans="1:10" ht="15" customHeight="1" x14ac:dyDescent="0.25">
      <c r="A149" s="12">
        <v>1</v>
      </c>
      <c r="B149" s="133" t="s">
        <v>113</v>
      </c>
      <c r="C149" s="134"/>
      <c r="D149" s="134"/>
      <c r="E149" s="134"/>
      <c r="F149" s="134"/>
      <c r="G149" s="135"/>
      <c r="H149" s="13">
        <f>I149/$G$166</f>
        <v>0.42929399628471487</v>
      </c>
      <c r="I149" s="60">
        <f>I37</f>
        <v>2003.4560000000001</v>
      </c>
    </row>
    <row r="150" spans="1:10" ht="15" customHeight="1" x14ac:dyDescent="0.25">
      <c r="A150" s="12">
        <v>2</v>
      </c>
      <c r="B150" s="133" t="s">
        <v>114</v>
      </c>
      <c r="C150" s="134"/>
      <c r="D150" s="134"/>
      <c r="E150" s="134"/>
      <c r="F150" s="134"/>
      <c r="G150" s="135"/>
      <c r="H150" s="13">
        <f t="shared" ref="H150:H151" si="9">I150/$G$166</f>
        <v>0.32263891826880736</v>
      </c>
      <c r="I150" s="60">
        <f>I48+I60+I67+I71</f>
        <v>1505.7114290749441</v>
      </c>
    </row>
    <row r="151" spans="1:10" ht="15" customHeight="1" x14ac:dyDescent="0.25">
      <c r="A151" s="12">
        <v>3</v>
      </c>
      <c r="B151" s="150" t="s">
        <v>115</v>
      </c>
      <c r="C151" s="150"/>
      <c r="D151" s="150"/>
      <c r="E151" s="150"/>
      <c r="F151" s="150"/>
      <c r="G151" s="150"/>
      <c r="H151" s="13">
        <f t="shared" si="9"/>
        <v>9.7602535320015268E-2</v>
      </c>
      <c r="I151" s="60">
        <f>I81</f>
        <v>455.49759999999998</v>
      </c>
    </row>
    <row r="152" spans="1:10" s="18" customFormat="1" ht="15" customHeight="1" x14ac:dyDescent="0.25">
      <c r="A152" s="200" t="s">
        <v>116</v>
      </c>
      <c r="B152" s="201"/>
      <c r="C152" s="201"/>
      <c r="D152" s="201"/>
      <c r="E152" s="201"/>
      <c r="F152" s="201"/>
      <c r="G152" s="202"/>
      <c r="H152" s="35">
        <f>H149+H150+H151</f>
        <v>0.84953544987353757</v>
      </c>
      <c r="I152" s="36">
        <f>SUM(I149:I151)</f>
        <v>3964.6650290749444</v>
      </c>
      <c r="J152" s="61"/>
    </row>
    <row r="153" spans="1:10" ht="5.0999999999999996" customHeight="1" x14ac:dyDescent="0.25"/>
    <row r="154" spans="1:10" x14ac:dyDescent="0.25">
      <c r="A154" s="117" t="s">
        <v>68</v>
      </c>
      <c r="B154" s="117"/>
      <c r="C154" s="117"/>
      <c r="D154" s="117"/>
      <c r="E154" s="117"/>
      <c r="F154" s="117"/>
      <c r="G154" s="117"/>
      <c r="H154" s="117"/>
      <c r="I154" s="117"/>
    </row>
    <row r="155" spans="1:10" ht="15" customHeight="1" x14ac:dyDescent="0.25">
      <c r="A155" s="12">
        <v>1</v>
      </c>
      <c r="B155" s="133" t="s">
        <v>117</v>
      </c>
      <c r="C155" s="134"/>
      <c r="D155" s="134"/>
      <c r="E155" s="134"/>
      <c r="F155" s="134"/>
      <c r="G155" s="135"/>
      <c r="H155" s="13">
        <f>I155/$G$166</f>
        <v>0</v>
      </c>
      <c r="I155" s="14">
        <f>I105</f>
        <v>0</v>
      </c>
    </row>
    <row r="156" spans="1:10" ht="15" customHeight="1" x14ac:dyDescent="0.25">
      <c r="A156" s="12">
        <v>2</v>
      </c>
      <c r="B156" s="133" t="s">
        <v>118</v>
      </c>
      <c r="C156" s="134"/>
      <c r="D156" s="134"/>
      <c r="E156" s="134"/>
      <c r="F156" s="134"/>
      <c r="G156" s="135"/>
      <c r="H156" s="13">
        <f t="shared" ref="H156:H157" si="10">I156/$G$166</f>
        <v>0</v>
      </c>
      <c r="I156" s="14">
        <f>I115</f>
        <v>0</v>
      </c>
    </row>
    <row r="157" spans="1:10" ht="15" customHeight="1" x14ac:dyDescent="0.25">
      <c r="A157" s="12">
        <v>3</v>
      </c>
      <c r="B157" s="133" t="s">
        <v>119</v>
      </c>
      <c r="C157" s="134"/>
      <c r="D157" s="134"/>
      <c r="E157" s="134"/>
      <c r="F157" s="134"/>
      <c r="G157" s="135"/>
      <c r="H157" s="13">
        <f t="shared" si="10"/>
        <v>8.3964550126462367E-2</v>
      </c>
      <c r="I157" s="14">
        <f>I119</f>
        <v>391.851</v>
      </c>
    </row>
    <row r="158" spans="1:10" ht="15" customHeight="1" x14ac:dyDescent="0.25">
      <c r="A158" s="200" t="s">
        <v>120</v>
      </c>
      <c r="B158" s="201"/>
      <c r="C158" s="201"/>
      <c r="D158" s="201"/>
      <c r="E158" s="201"/>
      <c r="F158" s="201"/>
      <c r="G158" s="202"/>
      <c r="H158" s="35">
        <f>H155+H156+H157</f>
        <v>8.3964550126462367E-2</v>
      </c>
      <c r="I158" s="36">
        <f>I155+I156+I157</f>
        <v>391.851</v>
      </c>
    </row>
    <row r="159" spans="1:10" ht="5.0999999999999996" customHeight="1" x14ac:dyDescent="0.25"/>
    <row r="160" spans="1:10" x14ac:dyDescent="0.25">
      <c r="A160" s="117" t="s">
        <v>91</v>
      </c>
      <c r="B160" s="117"/>
      <c r="C160" s="117"/>
      <c r="D160" s="117"/>
      <c r="E160" s="117"/>
      <c r="F160" s="117"/>
      <c r="G160" s="117"/>
      <c r="H160" s="117"/>
      <c r="I160" s="117"/>
    </row>
    <row r="161" spans="1:11" ht="15" customHeight="1" x14ac:dyDescent="0.25">
      <c r="A161" s="12">
        <v>1</v>
      </c>
      <c r="B161" s="133" t="s">
        <v>121</v>
      </c>
      <c r="C161" s="134"/>
      <c r="D161" s="134"/>
      <c r="E161" s="134"/>
      <c r="F161" s="134"/>
      <c r="G161" s="135"/>
      <c r="H161" s="13">
        <f>I161/$G$166</f>
        <v>6.6500000000000004E-2</v>
      </c>
      <c r="I161" s="14">
        <f>I134</f>
        <v>310.34634808086111</v>
      </c>
    </row>
    <row r="162" spans="1:11" ht="15" customHeight="1" x14ac:dyDescent="0.25">
      <c r="A162" s="200" t="s">
        <v>122</v>
      </c>
      <c r="B162" s="201"/>
      <c r="C162" s="201"/>
      <c r="D162" s="201"/>
      <c r="E162" s="201"/>
      <c r="F162" s="201"/>
      <c r="G162" s="202"/>
      <c r="H162" s="35">
        <f>H161</f>
        <v>6.6500000000000004E-2</v>
      </c>
      <c r="I162" s="36">
        <f>I134</f>
        <v>310.34634808086111</v>
      </c>
      <c r="K162" s="62"/>
    </row>
    <row r="163" spans="1:11" ht="5.0999999999999996" customHeight="1" x14ac:dyDescent="0.25"/>
    <row r="164" spans="1:11" x14ac:dyDescent="0.25">
      <c r="A164" s="203" t="s">
        <v>112</v>
      </c>
      <c r="B164" s="203"/>
      <c r="C164" s="203"/>
      <c r="D164" s="203"/>
      <c r="E164" s="203"/>
      <c r="F164" s="203"/>
      <c r="G164" s="203"/>
      <c r="H164" s="203"/>
      <c r="I164" s="203"/>
    </row>
    <row r="165" spans="1:11" ht="66.75" customHeight="1" x14ac:dyDescent="0.25">
      <c r="A165" s="204" t="s">
        <v>123</v>
      </c>
      <c r="B165" s="204"/>
      <c r="C165" s="204"/>
      <c r="D165" s="204"/>
      <c r="E165" s="204"/>
      <c r="F165" s="204"/>
      <c r="G165" s="63" t="s">
        <v>178</v>
      </c>
      <c r="H165" s="63" t="s">
        <v>179</v>
      </c>
      <c r="I165" s="63" t="s">
        <v>124</v>
      </c>
    </row>
    <row r="166" spans="1:11" ht="11.25" customHeight="1" x14ac:dyDescent="0.25">
      <c r="A166" s="205" t="str">
        <f>D5</f>
        <v>auxiliar de limpeza</v>
      </c>
      <c r="B166" s="206"/>
      <c r="C166" s="206"/>
      <c r="D166" s="206"/>
      <c r="E166" s="206"/>
      <c r="F166" s="207"/>
      <c r="G166" s="64">
        <f>I152+I158+I162</f>
        <v>4666.8623771558059</v>
      </c>
      <c r="H166" s="63">
        <v>3.2726999999999999</v>
      </c>
      <c r="I166" s="107">
        <f>G166*H166</f>
        <v>15273.240501717806</v>
      </c>
    </row>
    <row r="167" spans="1:11" x14ac:dyDescent="0.25">
      <c r="A167" s="205"/>
      <c r="B167" s="206"/>
      <c r="C167" s="206"/>
      <c r="D167" s="206"/>
      <c r="E167" s="206"/>
      <c r="F167" s="207"/>
      <c r="G167" s="63"/>
      <c r="H167" s="63"/>
      <c r="I167" s="64"/>
    </row>
    <row r="168" spans="1:11" x14ac:dyDescent="0.25">
      <c r="A168" s="103"/>
      <c r="B168" s="104"/>
      <c r="C168" s="104"/>
      <c r="D168" s="104"/>
      <c r="E168" s="104"/>
      <c r="F168" s="104"/>
      <c r="G168" s="105"/>
      <c r="H168" s="106"/>
      <c r="I168" s="64"/>
    </row>
    <row r="169" spans="1:11" s="18" customFormat="1" ht="12" x14ac:dyDescent="0.25">
      <c r="A169" s="197" t="s">
        <v>174</v>
      </c>
      <c r="B169" s="198"/>
      <c r="C169" s="198"/>
      <c r="D169" s="198"/>
      <c r="E169" s="198"/>
      <c r="F169" s="198"/>
      <c r="G169" s="198"/>
      <c r="H169" s="199"/>
      <c r="I169" s="65">
        <f>I166*12</f>
        <v>183278.88602061366</v>
      </c>
      <c r="J169" s="61"/>
    </row>
    <row r="170" spans="1:11" x14ac:dyDescent="0.25">
      <c r="A170" s="41"/>
      <c r="B170" s="41"/>
      <c r="C170" s="41"/>
      <c r="D170" s="41"/>
      <c r="E170" s="41"/>
      <c r="F170" s="41"/>
      <c r="G170" s="41"/>
      <c r="H170" s="41"/>
      <c r="I170" s="41"/>
    </row>
  </sheetData>
  <mergeCells count="166">
    <mergeCell ref="D8:F8"/>
    <mergeCell ref="G7:H8"/>
    <mergeCell ref="I7:I8"/>
    <mergeCell ref="A169:H169"/>
    <mergeCell ref="B161:G161"/>
    <mergeCell ref="A162:G162"/>
    <mergeCell ref="A164:I164"/>
    <mergeCell ref="A165:F165"/>
    <mergeCell ref="A166:F166"/>
    <mergeCell ref="A167:F167"/>
    <mergeCell ref="A154:I154"/>
    <mergeCell ref="B155:G155"/>
    <mergeCell ref="B156:G156"/>
    <mergeCell ref="B157:G157"/>
    <mergeCell ref="A158:G158"/>
    <mergeCell ref="A160:I160"/>
    <mergeCell ref="A147:I147"/>
    <mergeCell ref="A148:I148"/>
    <mergeCell ref="B149:G149"/>
    <mergeCell ref="B150:G150"/>
    <mergeCell ref="B151:G151"/>
    <mergeCell ref="A152:G152"/>
    <mergeCell ref="A142:B142"/>
    <mergeCell ref="H142:I142"/>
    <mergeCell ref="B143:E143"/>
    <mergeCell ref="H143:I143"/>
    <mergeCell ref="B144:I144"/>
    <mergeCell ref="A145:G145"/>
    <mergeCell ref="A139:B139"/>
    <mergeCell ref="D139:E139"/>
    <mergeCell ref="H139:I139"/>
    <mergeCell ref="A140:B140"/>
    <mergeCell ref="H140:I140"/>
    <mergeCell ref="A141:B141"/>
    <mergeCell ref="H141:I141"/>
    <mergeCell ref="B135:I135"/>
    <mergeCell ref="B136:I136"/>
    <mergeCell ref="A137:I137"/>
    <mergeCell ref="A138:B138"/>
    <mergeCell ref="D138:E138"/>
    <mergeCell ref="H138:I138"/>
    <mergeCell ref="B129:G129"/>
    <mergeCell ref="B130:G130"/>
    <mergeCell ref="B131:G131"/>
    <mergeCell ref="B132:G132"/>
    <mergeCell ref="B133:G133"/>
    <mergeCell ref="A134:G134"/>
    <mergeCell ref="A121:E121"/>
    <mergeCell ref="A122:B122"/>
    <mergeCell ref="A123:B123"/>
    <mergeCell ref="A125:G125"/>
    <mergeCell ref="A127:I127"/>
    <mergeCell ref="B128:G128"/>
    <mergeCell ref="B113:G113"/>
    <mergeCell ref="B114:G114"/>
    <mergeCell ref="A115:G115"/>
    <mergeCell ref="B117:G117"/>
    <mergeCell ref="B118:G118"/>
    <mergeCell ref="A119:G119"/>
    <mergeCell ref="B106:I106"/>
    <mergeCell ref="A108:E108"/>
    <mergeCell ref="A109:B109"/>
    <mergeCell ref="A110:B110"/>
    <mergeCell ref="B111:I111"/>
    <mergeCell ref="B112:G112"/>
    <mergeCell ref="B100:G100"/>
    <mergeCell ref="B101:G101"/>
    <mergeCell ref="B102:G102"/>
    <mergeCell ref="B103:G103"/>
    <mergeCell ref="B104:G104"/>
    <mergeCell ref="A105:G105"/>
    <mergeCell ref="A92:B92"/>
    <mergeCell ref="A93:B93"/>
    <mergeCell ref="A95:G95"/>
    <mergeCell ref="A97:I97"/>
    <mergeCell ref="B98:G98"/>
    <mergeCell ref="B99:G99"/>
    <mergeCell ref="B80:G80"/>
    <mergeCell ref="A81:G81"/>
    <mergeCell ref="A83:I83"/>
    <mergeCell ref="A84:B84"/>
    <mergeCell ref="A85:B85"/>
    <mergeCell ref="A91:I91"/>
    <mergeCell ref="A89:B89"/>
    <mergeCell ref="B70:G70"/>
    <mergeCell ref="A71:G71"/>
    <mergeCell ref="A73:G73"/>
    <mergeCell ref="B75:G75"/>
    <mergeCell ref="B76:G76"/>
    <mergeCell ref="B78:G78"/>
    <mergeCell ref="B79:G79"/>
    <mergeCell ref="A87:I87"/>
    <mergeCell ref="A88:B88"/>
    <mergeCell ref="B77:G77"/>
    <mergeCell ref="B82:G82"/>
    <mergeCell ref="B63:G63"/>
    <mergeCell ref="B64:G64"/>
    <mergeCell ref="B65:G65"/>
    <mergeCell ref="B66:G66"/>
    <mergeCell ref="A67:G67"/>
    <mergeCell ref="B69:G69"/>
    <mergeCell ref="B57:G57"/>
    <mergeCell ref="B58:G58"/>
    <mergeCell ref="B59:G59"/>
    <mergeCell ref="A60:G60"/>
    <mergeCell ref="B61:I61"/>
    <mergeCell ref="B62:I62"/>
    <mergeCell ref="B51:G51"/>
    <mergeCell ref="B52:G52"/>
    <mergeCell ref="B53:G53"/>
    <mergeCell ref="B54:G54"/>
    <mergeCell ref="B55:G55"/>
    <mergeCell ref="B56:G56"/>
    <mergeCell ref="B45:G45"/>
    <mergeCell ref="B46:G46"/>
    <mergeCell ref="B47:G47"/>
    <mergeCell ref="A48:G48"/>
    <mergeCell ref="A49:I49"/>
    <mergeCell ref="A50:I50"/>
    <mergeCell ref="B39:G39"/>
    <mergeCell ref="B40:G40"/>
    <mergeCell ref="B41:G41"/>
    <mergeCell ref="B42:G42"/>
    <mergeCell ref="B43:G43"/>
    <mergeCell ref="B44:G44"/>
    <mergeCell ref="B30:G30"/>
    <mergeCell ref="B31:G31"/>
    <mergeCell ref="B32:G32"/>
    <mergeCell ref="B35:G35"/>
    <mergeCell ref="A37:G37"/>
    <mergeCell ref="B33:G33"/>
    <mergeCell ref="B34:G34"/>
    <mergeCell ref="B36:G36"/>
    <mergeCell ref="B28:G28"/>
    <mergeCell ref="B29:G29"/>
    <mergeCell ref="A10:F10"/>
    <mergeCell ref="A11:F11"/>
    <mergeCell ref="A12:F14"/>
    <mergeCell ref="G12:G14"/>
    <mergeCell ref="A15:F17"/>
    <mergeCell ref="G15:G17"/>
    <mergeCell ref="A22:F22"/>
    <mergeCell ref="A1:I1"/>
    <mergeCell ref="A2:B2"/>
    <mergeCell ref="C2:D2"/>
    <mergeCell ref="E2:I2"/>
    <mergeCell ref="A3:B3"/>
    <mergeCell ref="A21:F21"/>
    <mergeCell ref="A25:F25"/>
    <mergeCell ref="A27:I27"/>
    <mergeCell ref="D5:F5"/>
    <mergeCell ref="A5:C5"/>
    <mergeCell ref="D6:F6"/>
    <mergeCell ref="A23:F23"/>
    <mergeCell ref="G5:H6"/>
    <mergeCell ref="I5:I6"/>
    <mergeCell ref="D9:F9"/>
    <mergeCell ref="D7:F7"/>
    <mergeCell ref="A9:C9"/>
    <mergeCell ref="A7:C7"/>
    <mergeCell ref="A6:C6"/>
    <mergeCell ref="A24:F24"/>
    <mergeCell ref="G9:H9"/>
    <mergeCell ref="A18:F20"/>
    <mergeCell ref="G18:G20"/>
    <mergeCell ref="A8:C8"/>
  </mergeCells>
  <printOptions horizontalCentered="1"/>
  <pageMargins left="1.2955118110236221" right="0.51181102362204722" top="1.3474015748031496" bottom="0.78740157480314965" header="0.31496062992125984" footer="0.31496062992125984"/>
  <pageSetup paperSize="9" scale="73" firstPageNumber="80" fitToHeight="3" orientation="portrait" r:id="rId1"/>
  <rowBreaks count="2" manualBreakCount="2">
    <brk id="62" max="8" man="1"/>
    <brk id="1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auxiliar de limpeza</vt:lpstr>
      <vt:lpstr>'auxiliar de limpeza'!Area_de_impressao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Licita</cp:lastModifiedBy>
  <cp:lastPrinted>2023-07-04T12:27:06Z</cp:lastPrinted>
  <dcterms:created xsi:type="dcterms:W3CDTF">2019-04-12T20:03:09Z</dcterms:created>
  <dcterms:modified xsi:type="dcterms:W3CDTF">2023-07-04T19:12:01Z</dcterms:modified>
</cp:coreProperties>
</file>